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adar\Projekti\2021\Rušitve\1 Projektiranje\"/>
    </mc:Choice>
  </mc:AlternateContent>
  <bookViews>
    <workbookView xWindow="0" yWindow="0" windowWidth="11445" windowHeight="4350"/>
  </bookViews>
  <sheets>
    <sheet name="Popis del" sheetId="1" r:id="rId1"/>
    <sheet name="Podatki o objektih" sheetId="2" r:id="rId2"/>
  </sheets>
  <definedNames>
    <definedName name="_xlnm.Print_Area" localSheetId="1">'Podatki o objektih'!$A$1:$K$35</definedName>
    <definedName name="_xlnm.Print_Area" localSheetId="0">'Popis del'!$A$1:$J$46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" l="1"/>
  <c r="J39" i="1" l="1"/>
  <c r="J37" i="1" l="1"/>
  <c r="J41" i="1" l="1"/>
  <c r="J43" i="1" l="1"/>
  <c r="J45" i="1" s="1"/>
</calcChain>
</file>

<file path=xl/sharedStrings.xml><?xml version="1.0" encoding="utf-8"?>
<sst xmlns="http://schemas.openxmlformats.org/spreadsheetml/2006/main" count="240" uniqueCount="154">
  <si>
    <t>Investitor:</t>
  </si>
  <si>
    <t>Republika Slovenija - Ministrstvo za obrambo</t>
  </si>
  <si>
    <t>Vojkova cesta 55</t>
  </si>
  <si>
    <t>1000 Ljubljana</t>
  </si>
  <si>
    <t>Lokacija:</t>
  </si>
  <si>
    <t>Ponudnik:</t>
  </si>
  <si>
    <t>Št. ponudbe:</t>
  </si>
  <si>
    <t>št.</t>
  </si>
  <si>
    <t>OPIS DEL</t>
  </si>
  <si>
    <t>Količina</t>
  </si>
  <si>
    <t>Enota</t>
  </si>
  <si>
    <t>Cena/enoto</t>
  </si>
  <si>
    <t>Vrednost</t>
  </si>
  <si>
    <t>1.</t>
  </si>
  <si>
    <t>kpl</t>
  </si>
  <si>
    <t>2.</t>
  </si>
  <si>
    <t>Izdelava projektne dokumentacije za odstranitev MANJ ZAHTEVNEGA objekta</t>
  </si>
  <si>
    <t>Izdelava projektne dokumentacije za odstranitev NEZAHTEVNEGA objekta</t>
  </si>
  <si>
    <r>
      <rPr>
        <b/>
        <sz val="14"/>
        <rFont val="Arial"/>
        <family val="2"/>
        <charset val="238"/>
      </rPr>
      <t xml:space="preserve">POPIS DEL - 
</t>
    </r>
    <r>
      <rPr>
        <b/>
        <sz val="12"/>
        <rFont val="Arial"/>
        <family val="2"/>
        <charset val="238"/>
      </rPr>
      <t>IZDELAVA PROJEKTNE DOKUMENTACIJE ZA ODSTRANITEV OBJEKTOV NA LOKACIJAH SV PO SLOVENIJI</t>
    </r>
    <r>
      <rPr>
        <b/>
        <sz val="16"/>
        <rFont val="Arial"/>
        <family val="2"/>
        <charset val="238"/>
      </rPr>
      <t xml:space="preserve">
</t>
    </r>
  </si>
  <si>
    <t>SPLOŠNE OPOMBE:</t>
  </si>
  <si>
    <t>Objekti SV po Sloveniji</t>
  </si>
  <si>
    <t>SEZNAM OBJEKTOV</t>
  </si>
  <si>
    <t>Št.</t>
  </si>
  <si>
    <t>Naziv</t>
  </si>
  <si>
    <t>Lokacija</t>
  </si>
  <si>
    <t>KO</t>
  </si>
  <si>
    <t>Višina [m]</t>
  </si>
  <si>
    <t>Material</t>
  </si>
  <si>
    <t>Klasifikacija</t>
  </si>
  <si>
    <t>Opazovalni stolp</t>
  </si>
  <si>
    <t>Novo mesto</t>
  </si>
  <si>
    <t>1455 Bršljin</t>
  </si>
  <si>
    <t>opečnat objekt, lesen strop, azbestna kritina</t>
  </si>
  <si>
    <t>nezahteven</t>
  </si>
  <si>
    <t>Skladišče št. 19</t>
  </si>
  <si>
    <t>opečnat objekt, leseno ostrešje</t>
  </si>
  <si>
    <t>manj zahteven</t>
  </si>
  <si>
    <t>Skladišče št. 20</t>
  </si>
  <si>
    <t>Skladišče št. 21</t>
  </si>
  <si>
    <t>50 x 12</t>
  </si>
  <si>
    <t>Hangar - garaža</t>
  </si>
  <si>
    <t>45 x 20</t>
  </si>
  <si>
    <t>opečnat objekt, betonska streha</t>
  </si>
  <si>
    <t>Upravni objekt</t>
  </si>
  <si>
    <t>Cerklje ob Krki</t>
  </si>
  <si>
    <t>1302 Cerklje</t>
  </si>
  <si>
    <t>betonska plošča, montažni objekt, azbestna kritina</t>
  </si>
  <si>
    <t>Kontrolni stolp</t>
  </si>
  <si>
    <t>betonska plošča, opečnata konstrukcija, betonska streha</t>
  </si>
  <si>
    <t>Zelena hiša</t>
  </si>
  <si>
    <t>9 x 6</t>
  </si>
  <si>
    <t>opeka, leseno ostrešje, azbestna kritina</t>
  </si>
  <si>
    <t>Objekt 21</t>
  </si>
  <si>
    <t>Poganci</t>
  </si>
  <si>
    <t>1485 Gotna vas</t>
  </si>
  <si>
    <t>16 x 12</t>
  </si>
  <si>
    <t>betonska plošča, lesena konstrukcija, azbestna kritina</t>
  </si>
  <si>
    <t>Objekt 7</t>
  </si>
  <si>
    <t>Skladišče</t>
  </si>
  <si>
    <t>Postojna</t>
  </si>
  <si>
    <t>Stražarnica (ruševina)</t>
  </si>
  <si>
    <t>Šentvid</t>
  </si>
  <si>
    <t>1754 Šentvid nad Ljubljano</t>
  </si>
  <si>
    <t>opečnat objekt, leseno ostrešje, opečnati strešniki</t>
  </si>
  <si>
    <t>Svinjak</t>
  </si>
  <si>
    <t>Borovnica</t>
  </si>
  <si>
    <t>2006 Zabočevo</t>
  </si>
  <si>
    <t>28 x 8</t>
  </si>
  <si>
    <t>opeka, salonitke</t>
  </si>
  <si>
    <t>Drvarnica</t>
  </si>
  <si>
    <t>Zdihovo</t>
  </si>
  <si>
    <t>opeka, kamniti temelj, leseno ostrešje, opečna kritina</t>
  </si>
  <si>
    <t>Leseni nadstrešek</t>
  </si>
  <si>
    <t>4 do 8</t>
  </si>
  <si>
    <t>lesena konstrukcija, azbestna kritina</t>
  </si>
  <si>
    <t>Garaža</t>
  </si>
  <si>
    <t>4 x 6</t>
  </si>
  <si>
    <t>opeka, kamniti temelj, leseno ostrešje, azbestna kritina, delno lesena konstrukcija</t>
  </si>
  <si>
    <t>Lesena lopa</t>
  </si>
  <si>
    <t>4 x 7</t>
  </si>
  <si>
    <t>lesena konstrukcija, "pasovni" betonski temelj, azbestna kritina</t>
  </si>
  <si>
    <t>Pesjak</t>
  </si>
  <si>
    <t>Roje</t>
  </si>
  <si>
    <t>1753 Vižmarje</t>
  </si>
  <si>
    <t>Leseni objekt 1</t>
  </si>
  <si>
    <t>Svetli Potok</t>
  </si>
  <si>
    <t>12 x 6</t>
  </si>
  <si>
    <t>les, azbestne salonitke</t>
  </si>
  <si>
    <t>Leseni objekt 2</t>
  </si>
  <si>
    <t>6 x 5</t>
  </si>
  <si>
    <t>Leseni objekt 3</t>
  </si>
  <si>
    <t>9 x 8</t>
  </si>
  <si>
    <t>les, azbestne salonitke, beton, izolacija, steklo, vinil, pločevina</t>
  </si>
  <si>
    <t>Leseni objekt 4</t>
  </si>
  <si>
    <t>12 x 8</t>
  </si>
  <si>
    <t>Leseni objekt 5</t>
  </si>
  <si>
    <t>Skladišče - leseno</t>
  </si>
  <si>
    <t>Kamna Gorica</t>
  </si>
  <si>
    <t>2642 Grosuplje</t>
  </si>
  <si>
    <t>38 x 13</t>
  </si>
  <si>
    <t>5,6 x 5,6</t>
  </si>
  <si>
    <t>zidani objekt</t>
  </si>
  <si>
    <t>Upravna stavba</t>
  </si>
  <si>
    <t>37 x 30</t>
  </si>
  <si>
    <t>lesen objekt, salonitke</t>
  </si>
  <si>
    <t>Stražni stolp</t>
  </si>
  <si>
    <t>2 x 2</t>
  </si>
  <si>
    <t>Pokljuka</t>
  </si>
  <si>
    <t>2197 Bohinjska Srednja vas</t>
  </si>
  <si>
    <t>2490 Postojna</t>
  </si>
  <si>
    <t>opečnat objekt</t>
  </si>
  <si>
    <t>Foto</t>
  </si>
  <si>
    <t>Skladišče
 - objekt 59</t>
  </si>
  <si>
    <t>Skladišče
- objekt 61</t>
  </si>
  <si>
    <t xml:space="preserve">Skladišče </t>
  </si>
  <si>
    <t>leseni hangar z azbestno kritino</t>
  </si>
  <si>
    <t>železna konstrukcija</t>
  </si>
  <si>
    <t>Delavnica 
(del objekta)</t>
  </si>
  <si>
    <t>opečna gradnja, azbest</t>
  </si>
  <si>
    <t>celoten objekt
 932,4</t>
  </si>
  <si>
    <t>1606 Škrilj</t>
  </si>
  <si>
    <t>1596 Brezje</t>
  </si>
  <si>
    <t>/</t>
  </si>
  <si>
    <t>Izdelava projektne dokumentacije za odstranitev kontrolnega stolpa v Cerkljah ob Krki (št. 7 v zavihku Podatki o objektih)</t>
  </si>
  <si>
    <t>Podrobnejši podatki o objektih, za katere je potrebno izdelati projektno dokumentacijo za odstranitev, so zbrani v zavihku "Podatki o objektih". Dimenzije objektov, materiali in klasifikacija so ocenjeni in naročnik ne odgovarja za njihovo točnost.</t>
  </si>
  <si>
    <t>T oblike
(42, 8, 8)</t>
  </si>
  <si>
    <t>30 x 10</t>
  </si>
  <si>
    <t>9 x 5</t>
  </si>
  <si>
    <t>3.</t>
  </si>
  <si>
    <t>Ponudbena cena mora kriti vse stroške, ki jih ima ponudnik z realizacijo:</t>
  </si>
  <si>
    <t>Geodetski načrt</t>
  </si>
  <si>
    <t>zagotovi naročnik</t>
  </si>
  <si>
    <t>predmet naročila
(v kolikor je potreben)</t>
  </si>
  <si>
    <t>• projekt za izvedbi (PZI),</t>
  </si>
  <si>
    <t>• načrt gospodarjenja z odpadki,</t>
  </si>
  <si>
    <t>• geodetski načrt (za lokacije, kjer naročnik nima že obstoječega - glej zavihek "Podatki o objektih")</t>
  </si>
  <si>
    <t>• soglasja pristojnih soglasodajalcev,</t>
  </si>
  <si>
    <t>• mnenja pristojnih mnenjedajalcev,</t>
  </si>
  <si>
    <t>• prevozni in manipulativni stroški,</t>
  </si>
  <si>
    <t>• stroški tehničnih standardov in normativov, ki so predpisani za posamezno vrsto del.</t>
  </si>
  <si>
    <r>
      <t>V ponudbeni ceni je zajeta izdelava celotne projektne dokumentacije, ki je,</t>
    </r>
    <r>
      <rPr>
        <sz val="10"/>
        <rFont val="Arial"/>
        <family val="2"/>
        <charset val="238"/>
      </rPr>
      <t xml:space="preserve"> skladno z Gradbenim zakonom in Uredbo o razvrščanju objektov,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potrebna za odstranitev posameznega objekta:</t>
    </r>
  </si>
  <si>
    <t>Ocenjen tloris [m]</t>
  </si>
  <si>
    <r>
      <t>Površina 
evidenca [m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]</t>
    </r>
  </si>
  <si>
    <t>8 x 6</t>
  </si>
  <si>
    <t>19 x 8</t>
  </si>
  <si>
    <t>32 x 6</t>
  </si>
  <si>
    <t>8 x 14</t>
  </si>
  <si>
    <t>• ocenjena vrednost odstranitve posameznega objekta.</t>
  </si>
  <si>
    <t>• drugi elaborati, v kolikor so zahtevani, glede na zahtevnost objekta in del,</t>
  </si>
  <si>
    <t>Geodetski načrt oz. grafični prikaz parcele zagotovi naročnik.</t>
  </si>
  <si>
    <t>zagotovi naročnik
(grafični prikaz
parcele)</t>
  </si>
  <si>
    <t>SKUPAJ brez DDV:</t>
  </si>
  <si>
    <t>DDV (22 %):</t>
  </si>
  <si>
    <t>SKUPAJ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</si>
</sst>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#,##0.00\ &quot;€&quot;"/>
    <numFmt numFmtId="165" formatCode="#,##0.0"/>
  </numFmts>
  <fonts count="15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3"/>
      <color rgb="FF22222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/>
    <xf numFmtId="164" fontId="6" fillId="0" borderId="0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/>
    <xf numFmtId="164" fontId="7" fillId="0" borderId="0" xfId="0" applyNumberFormat="1" applyFont="1" applyBorder="1" applyAlignment="1" applyProtection="1"/>
    <xf numFmtId="0" fontId="6" fillId="0" borderId="0" xfId="0" applyFont="1" applyAlignment="1" applyProtection="1">
      <alignment vertical="center" wrapText="1"/>
    </xf>
    <xf numFmtId="0" fontId="0" fillId="0" borderId="0" xfId="0" applyFont="1"/>
    <xf numFmtId="0" fontId="8" fillId="0" borderId="0" xfId="0" applyFont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top"/>
    </xf>
    <xf numFmtId="0" fontId="0" fillId="0" borderId="0" xfId="0" applyFont="1" applyBorder="1" applyAlignment="1" applyProtection="1">
      <alignment horizontal="left" vertical="top"/>
    </xf>
    <xf numFmtId="165" fontId="0" fillId="0" borderId="0" xfId="0" applyNumberFormat="1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43" fontId="0" fillId="0" borderId="0" xfId="1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vertical="top" wrapText="1"/>
    </xf>
    <xf numFmtId="3" fontId="0" fillId="0" borderId="0" xfId="0" applyNumberFormat="1" applyFont="1" applyBorder="1" applyAlignment="1" applyProtection="1">
      <alignment horizontal="right"/>
    </xf>
    <xf numFmtId="165" fontId="0" fillId="0" borderId="0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1" applyNumberFormat="1" applyFont="1" applyBorder="1" applyAlignment="1" applyProtection="1">
      <alignment horizontal="right"/>
    </xf>
    <xf numFmtId="165" fontId="0" fillId="0" borderId="0" xfId="0" applyNumberFormat="1" applyFont="1" applyBorder="1" applyAlignment="1" applyProtection="1">
      <alignment horizontal="right" vertical="top"/>
    </xf>
    <xf numFmtId="0" fontId="0" fillId="0" borderId="0" xfId="0" applyFont="1" applyBorder="1" applyAlignment="1" applyProtection="1">
      <alignment horizontal="right" vertical="top"/>
    </xf>
    <xf numFmtId="43" fontId="0" fillId="0" borderId="0" xfId="1" applyFont="1" applyBorder="1" applyAlignment="1" applyProtection="1">
      <alignment horizontal="right"/>
    </xf>
    <xf numFmtId="164" fontId="0" fillId="0" borderId="0" xfId="1" applyNumberFormat="1" applyFont="1" applyBorder="1" applyAlignment="1" applyProtection="1">
      <alignment horizontal="right" vertical="top"/>
    </xf>
    <xf numFmtId="3" fontId="0" fillId="0" borderId="0" xfId="0" applyNumberFormat="1" applyFont="1" applyBorder="1" applyAlignment="1" applyProtection="1"/>
    <xf numFmtId="165" fontId="0" fillId="0" borderId="0" xfId="0" applyNumberFormat="1" applyFont="1" applyBorder="1" applyAlignment="1" applyProtection="1"/>
    <xf numFmtId="164" fontId="0" fillId="0" borderId="0" xfId="1" applyNumberFormat="1" applyFont="1" applyBorder="1" applyAlignment="1" applyProtection="1"/>
    <xf numFmtId="0" fontId="0" fillId="0" borderId="0" xfId="0" applyFont="1" applyAlignment="1" applyProtection="1">
      <alignment horizontal="left" vertical="top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3" fillId="0" borderId="6" xfId="0" applyFont="1" applyBorder="1" applyAlignment="1">
      <alignment horizontal="center" vertical="center"/>
    </xf>
    <xf numFmtId="43" fontId="0" fillId="0" borderId="0" xfId="1" applyFont="1" applyBorder="1" applyAlignment="1" applyProtection="1">
      <alignment horizontal="right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0" fillId="0" borderId="1" xfId="1" applyNumberFormat="1" applyFont="1" applyBorder="1" applyAlignment="1" applyProtection="1">
      <alignment horizontal="right"/>
      <protection locked="0"/>
    </xf>
    <xf numFmtId="164" fontId="1" fillId="0" borderId="1" xfId="1" applyNumberFormat="1" applyFont="1" applyBorder="1" applyAlignment="1" applyProtection="1">
      <alignment horizontal="right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3" fillId="0" borderId="0" xfId="0" applyFont="1" applyProtection="1"/>
    <xf numFmtId="0" fontId="14" fillId="0" borderId="0" xfId="0" applyFont="1" applyAlignment="1" applyProtection="1">
      <alignment vertical="center" wrapText="1"/>
    </xf>
    <xf numFmtId="164" fontId="14" fillId="0" borderId="0" xfId="0" applyNumberFormat="1" applyFont="1" applyBorder="1" applyAlignment="1" applyProtection="1">
      <alignment horizontal="right" vertical="center"/>
    </xf>
    <xf numFmtId="0" fontId="0" fillId="0" borderId="0" xfId="0" applyFont="1" applyProtection="1"/>
    <xf numFmtId="0" fontId="0" fillId="0" borderId="0" xfId="0" applyFont="1" applyFill="1" applyProtection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/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top"/>
    </xf>
    <xf numFmtId="0" fontId="7" fillId="0" borderId="0" xfId="0" applyFont="1" applyFill="1" applyAlignment="1" applyProtection="1">
      <alignment horizontal="left"/>
    </xf>
    <xf numFmtId="4" fontId="7" fillId="0" borderId="0" xfId="0" applyNumberFormat="1" applyFont="1" applyFill="1" applyBorder="1" applyAlignment="1" applyProtection="1">
      <alignment horizontal="left"/>
    </xf>
    <xf numFmtId="4" fontId="7" fillId="0" borderId="0" xfId="0" applyNumberFormat="1" applyFont="1" applyFill="1" applyAlignment="1" applyProtection="1">
      <alignment horizontal="left"/>
    </xf>
    <xf numFmtId="4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0" xfId="0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left" vertical="top"/>
    </xf>
    <xf numFmtId="0" fontId="0" fillId="0" borderId="10" xfId="0" applyFont="1" applyBorder="1" applyProtection="1"/>
    <xf numFmtId="164" fontId="3" fillId="0" borderId="10" xfId="0" applyNumberFormat="1" applyFont="1" applyBorder="1"/>
    <xf numFmtId="0" fontId="0" fillId="0" borderId="10" xfId="0" applyFont="1" applyBorder="1"/>
    <xf numFmtId="0" fontId="3" fillId="0" borderId="0" xfId="0" applyFont="1"/>
    <xf numFmtId="164" fontId="3" fillId="0" borderId="0" xfId="0" applyNumberFormat="1" applyFont="1"/>
  </cellXfs>
  <cellStyles count="2">
    <cellStyle name="Navadno" xfId="0" builtinId="0"/>
    <cellStyle name="Vejica" xfId="1" builtinId="3"/>
  </cellStyles>
  <dxfs count="1">
    <dxf>
      <fill>
        <patternFill>
          <bgColor rgb="FFDFB7CC"/>
        </patternFill>
      </fill>
    </dxf>
  </dxfs>
  <tableStyles count="0" defaultTableStyle="TableStyleMedium2" defaultPivotStyle="PivotStyleLight16"/>
  <colors>
    <mruColors>
      <color rgb="FFDFB7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201705</xdr:colOff>
      <xdr:row>2</xdr:row>
      <xdr:rowOff>212912</xdr:rowOff>
    </xdr:from>
    <xdr:to>
      <xdr:col>2</xdr:col>
      <xdr:colOff>2361340</xdr:colOff>
      <xdr:row>2</xdr:row>
      <xdr:rowOff>1833432</xdr:rowOff>
    </xdr:to>
    <xdr:pic>
      <xdr:nvPicPr>
        <xdr:cNvPr id="3" name="Slika 2" descr="C:\Sadar\Projekti\2021\Rušitve\Novo mesto\Foto\20210219_110318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4293" y="593912"/>
          <a:ext cx="2159635" cy="1620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2460812</xdr:colOff>
      <xdr:row>2</xdr:row>
      <xdr:rowOff>219635</xdr:rowOff>
    </xdr:from>
    <xdr:to>
      <xdr:col>2</xdr:col>
      <xdr:colOff>4620447</xdr:colOff>
      <xdr:row>2</xdr:row>
      <xdr:rowOff>1840155</xdr:rowOff>
    </xdr:to>
    <xdr:pic>
      <xdr:nvPicPr>
        <xdr:cNvPr id="4" name="Slika 3" descr="C:\Sadar\Projekti\2021\Rušitve\Novo mesto\Foto\20210219_110252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600635"/>
          <a:ext cx="2159635" cy="1620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672352</xdr:colOff>
      <xdr:row>3</xdr:row>
      <xdr:rowOff>235324</xdr:rowOff>
    </xdr:from>
    <xdr:to>
      <xdr:col>2</xdr:col>
      <xdr:colOff>2292237</xdr:colOff>
      <xdr:row>4</xdr:row>
      <xdr:rowOff>498214</xdr:rowOff>
    </xdr:to>
    <xdr:pic>
      <xdr:nvPicPr>
        <xdr:cNvPr id="12" name="Slika 11" descr="C:\Sadar\Projekti\2021\Rušitve\Novo mesto\Foto\20210219_111059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4940" y="2622177"/>
          <a:ext cx="1619885" cy="1215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2505636</xdr:colOff>
      <xdr:row>3</xdr:row>
      <xdr:rowOff>230842</xdr:rowOff>
    </xdr:from>
    <xdr:to>
      <xdr:col>2</xdr:col>
      <xdr:colOff>4125521</xdr:colOff>
      <xdr:row>4</xdr:row>
      <xdr:rowOff>493732</xdr:rowOff>
    </xdr:to>
    <xdr:pic>
      <xdr:nvPicPr>
        <xdr:cNvPr id="13" name="Slika 12" descr="C:\Sadar\Projekti\2021\Rušitve\Novo mesto\Foto\20210219_111005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8224" y="2617695"/>
          <a:ext cx="1619885" cy="1215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1593479</xdr:colOff>
      <xdr:row>4</xdr:row>
      <xdr:rowOff>584948</xdr:rowOff>
    </xdr:from>
    <xdr:to>
      <xdr:col>2</xdr:col>
      <xdr:colOff>3213364</xdr:colOff>
      <xdr:row>5</xdr:row>
      <xdr:rowOff>847838</xdr:rowOff>
    </xdr:to>
    <xdr:pic>
      <xdr:nvPicPr>
        <xdr:cNvPr id="14" name="Slika 13" descr="C:\Sadar\Projekti\2021\Rušitve\Novo mesto\Foto\20210219_111410.jp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067" y="3823448"/>
          <a:ext cx="1619885" cy="1215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201706</xdr:colOff>
      <xdr:row>6</xdr:row>
      <xdr:rowOff>145677</xdr:rowOff>
    </xdr:from>
    <xdr:to>
      <xdr:col>2</xdr:col>
      <xdr:colOff>2361341</xdr:colOff>
      <xdr:row>6</xdr:row>
      <xdr:rowOff>1765562</xdr:rowOff>
    </xdr:to>
    <xdr:pic>
      <xdr:nvPicPr>
        <xdr:cNvPr id="17" name="Slika 16" descr="C:\Sadar\Projekti\2021\Rušitve\Novo mesto\Foto\hangar2.jpg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4294" y="5289177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2472018</xdr:colOff>
      <xdr:row>6</xdr:row>
      <xdr:rowOff>141194</xdr:rowOff>
    </xdr:from>
    <xdr:to>
      <xdr:col>2</xdr:col>
      <xdr:colOff>4631653</xdr:colOff>
      <xdr:row>6</xdr:row>
      <xdr:rowOff>1761079</xdr:rowOff>
    </xdr:to>
    <xdr:pic>
      <xdr:nvPicPr>
        <xdr:cNvPr id="18" name="Slika 17" descr="C:\Sadar\Projekti\2021\Rušitve\Novo mesto\Foto\hangar.jpg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606" y="5284694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190500</xdr:colOff>
      <xdr:row>7</xdr:row>
      <xdr:rowOff>123265</xdr:rowOff>
    </xdr:from>
    <xdr:to>
      <xdr:col>2</xdr:col>
      <xdr:colOff>2350135</xdr:colOff>
      <xdr:row>7</xdr:row>
      <xdr:rowOff>1743150</xdr:rowOff>
    </xdr:to>
    <xdr:pic>
      <xdr:nvPicPr>
        <xdr:cNvPr id="19" name="Slika 18" descr="C:\Sadar\Projekti\2021\Rušitve\Cerklje ob Krki\Foto\upravni.jpg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088" y="7171765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2438400</xdr:colOff>
      <xdr:row>7</xdr:row>
      <xdr:rowOff>129989</xdr:rowOff>
    </xdr:from>
    <xdr:to>
      <xdr:col>2</xdr:col>
      <xdr:colOff>4598035</xdr:colOff>
      <xdr:row>7</xdr:row>
      <xdr:rowOff>1749874</xdr:rowOff>
    </xdr:to>
    <xdr:pic>
      <xdr:nvPicPr>
        <xdr:cNvPr id="20" name="Slika 19" descr="C:\Sadar\Projekti\2021\Rušitve\Cerklje ob Krki\Foto\upravni3.jpg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988" y="7178489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224118</xdr:colOff>
      <xdr:row>8</xdr:row>
      <xdr:rowOff>145677</xdr:rowOff>
    </xdr:from>
    <xdr:to>
      <xdr:col>2</xdr:col>
      <xdr:colOff>2379943</xdr:colOff>
      <xdr:row>8</xdr:row>
      <xdr:rowOff>1765562</xdr:rowOff>
    </xdr:to>
    <xdr:pic>
      <xdr:nvPicPr>
        <xdr:cNvPr id="22" name="Slika 21" descr="C:\Sadar\Projekti\2021\Rušitve\Cerklje ob Krki\Foto\stolp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6706" y="9099177"/>
          <a:ext cx="215582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2449606</xdr:colOff>
      <xdr:row>8</xdr:row>
      <xdr:rowOff>152401</xdr:rowOff>
    </xdr:from>
    <xdr:to>
      <xdr:col>2</xdr:col>
      <xdr:colOff>4605431</xdr:colOff>
      <xdr:row>8</xdr:row>
      <xdr:rowOff>1772286</xdr:rowOff>
    </xdr:to>
    <xdr:pic>
      <xdr:nvPicPr>
        <xdr:cNvPr id="23" name="Slika 22" descr="C:\Sadar\Projekti\2021\Rušitve\Cerklje ob Krki\Foto\stolp 4.jpg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2194" y="9105901"/>
          <a:ext cx="215582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1405539</xdr:colOff>
      <xdr:row>9</xdr:row>
      <xdr:rowOff>139274</xdr:rowOff>
    </xdr:from>
    <xdr:to>
      <xdr:col>2</xdr:col>
      <xdr:colOff>3561364</xdr:colOff>
      <xdr:row>9</xdr:row>
      <xdr:rowOff>1759159</xdr:rowOff>
    </xdr:to>
    <xdr:pic>
      <xdr:nvPicPr>
        <xdr:cNvPr id="25" name="Slika 24" descr="C:\Sadar\Projekti\2021\Rušitve\Cerklje ob Krki\Foto\zelena hiša 2.jpg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146" y="11378774"/>
          <a:ext cx="215582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268941</xdr:colOff>
      <xdr:row>10</xdr:row>
      <xdr:rowOff>156882</xdr:rowOff>
    </xdr:from>
    <xdr:to>
      <xdr:col>2</xdr:col>
      <xdr:colOff>2428576</xdr:colOff>
      <xdr:row>10</xdr:row>
      <xdr:rowOff>1776767</xdr:rowOff>
    </xdr:to>
    <xdr:pic>
      <xdr:nvPicPr>
        <xdr:cNvPr id="26" name="Slika 25" descr="C:\Sadar\Projekti\2021\Rušitve\Šentvid\Foto\Sentvid_59_1.jpg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29" y="12920382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2516841</xdr:colOff>
      <xdr:row>10</xdr:row>
      <xdr:rowOff>152400</xdr:rowOff>
    </xdr:from>
    <xdr:to>
      <xdr:col>2</xdr:col>
      <xdr:colOff>4676476</xdr:colOff>
      <xdr:row>10</xdr:row>
      <xdr:rowOff>1772285</xdr:rowOff>
    </xdr:to>
    <xdr:pic>
      <xdr:nvPicPr>
        <xdr:cNvPr id="27" name="Slika 26" descr="C:\Sadar\Projekti\2021\Rušitve\Šentvid\Foto\Sentvid_59_4.jpg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9429" y="12915900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257735</xdr:colOff>
      <xdr:row>11</xdr:row>
      <xdr:rowOff>123264</xdr:rowOff>
    </xdr:from>
    <xdr:to>
      <xdr:col>2</xdr:col>
      <xdr:colOff>2416735</xdr:colOff>
      <xdr:row>11</xdr:row>
      <xdr:rowOff>1743149</xdr:rowOff>
    </xdr:to>
    <xdr:pic>
      <xdr:nvPicPr>
        <xdr:cNvPr id="29" name="Slika 28" descr="C:\Sadar\Projekti\2021\Rušitve\Šentvid\Foto\Sentvid_61_1.jpg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323" y="14791764"/>
          <a:ext cx="2159000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2483224</xdr:colOff>
      <xdr:row>11</xdr:row>
      <xdr:rowOff>129987</xdr:rowOff>
    </xdr:from>
    <xdr:to>
      <xdr:col>2</xdr:col>
      <xdr:colOff>4642224</xdr:colOff>
      <xdr:row>11</xdr:row>
      <xdr:rowOff>1749872</xdr:rowOff>
    </xdr:to>
    <xdr:pic>
      <xdr:nvPicPr>
        <xdr:cNvPr id="30" name="Slika 29" descr="C:\Sadar\Projekti\2021\Rušitve\Šentvid\Foto\Sentvid_61_3.jpg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812" y="14798487"/>
          <a:ext cx="2159000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941294</xdr:colOff>
      <xdr:row>12</xdr:row>
      <xdr:rowOff>649941</xdr:rowOff>
    </xdr:from>
    <xdr:to>
      <xdr:col>2</xdr:col>
      <xdr:colOff>3821019</xdr:colOff>
      <xdr:row>13</xdr:row>
      <xdr:rowOff>904576</xdr:rowOff>
    </xdr:to>
    <xdr:pic>
      <xdr:nvPicPr>
        <xdr:cNvPr id="32" name="Slika 31" descr="C:\Sadar\Projekti\2021\Rušitve\Kamna Gorica\Foto\Hangar azbest 9, 10, 11.jpg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882" y="17223441"/>
          <a:ext cx="2879725" cy="21596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948017</xdr:colOff>
      <xdr:row>13</xdr:row>
      <xdr:rowOff>1060076</xdr:rowOff>
    </xdr:from>
    <xdr:to>
      <xdr:col>2</xdr:col>
      <xdr:colOff>3827742</xdr:colOff>
      <xdr:row>14</xdr:row>
      <xdr:rowOff>1314711</xdr:rowOff>
    </xdr:to>
    <xdr:pic>
      <xdr:nvPicPr>
        <xdr:cNvPr id="33" name="Slika 32" descr="C:\Sadar\Projekti\2021\Rušitve\Kamna Gorica\Foto\hangar 10 podrti.jpg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0605" y="19538576"/>
          <a:ext cx="2879725" cy="21596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1288676</xdr:colOff>
      <xdr:row>15</xdr:row>
      <xdr:rowOff>459441</xdr:rowOff>
    </xdr:from>
    <xdr:to>
      <xdr:col>2</xdr:col>
      <xdr:colOff>3448311</xdr:colOff>
      <xdr:row>16</xdr:row>
      <xdr:rowOff>1433531</xdr:rowOff>
    </xdr:to>
    <xdr:pic>
      <xdr:nvPicPr>
        <xdr:cNvPr id="36" name="Slika 35" descr="C:\Sadar\Projekti\2021\Rušitve\Kamna Gorica\Foto\19 in 20.jpg"/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264" y="22747941"/>
          <a:ext cx="2159635" cy="2879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1277471</xdr:colOff>
      <xdr:row>17</xdr:row>
      <xdr:rowOff>179294</xdr:rowOff>
    </xdr:from>
    <xdr:to>
      <xdr:col>2</xdr:col>
      <xdr:colOff>3437106</xdr:colOff>
      <xdr:row>17</xdr:row>
      <xdr:rowOff>1797909</xdr:rowOff>
    </xdr:to>
    <xdr:pic>
      <xdr:nvPicPr>
        <xdr:cNvPr id="38" name="Slika 37" descr="C:\Sadar\Projekti\2021\Rušitve\Kamna Gorica\Foto\TRAČ.jpg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59" y="26277794"/>
          <a:ext cx="2159635" cy="1618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1703294</xdr:colOff>
      <xdr:row>18</xdr:row>
      <xdr:rowOff>112058</xdr:rowOff>
    </xdr:from>
    <xdr:to>
      <xdr:col>2</xdr:col>
      <xdr:colOff>2998694</xdr:colOff>
      <xdr:row>18</xdr:row>
      <xdr:rowOff>1839893</xdr:rowOff>
    </xdr:to>
    <xdr:pic>
      <xdr:nvPicPr>
        <xdr:cNvPr id="41" name="Slika 40" descr="C:\Users\sefmana15\Desktop\Stražni stolp\1.jpg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882" y="28115558"/>
          <a:ext cx="1295400" cy="1727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313765</xdr:colOff>
      <xdr:row>21</xdr:row>
      <xdr:rowOff>145677</xdr:rowOff>
    </xdr:from>
    <xdr:to>
      <xdr:col>2</xdr:col>
      <xdr:colOff>2473400</xdr:colOff>
      <xdr:row>21</xdr:row>
      <xdr:rowOff>1765562</xdr:rowOff>
    </xdr:to>
    <xdr:pic>
      <xdr:nvPicPr>
        <xdr:cNvPr id="46" name="Slika 45" descr="\\transport.mors.si\v_int\IMG_20210318_115607.jpg"/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6353" y="33864177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2561664</xdr:colOff>
      <xdr:row>21</xdr:row>
      <xdr:rowOff>152399</xdr:rowOff>
    </xdr:from>
    <xdr:to>
      <xdr:col>2</xdr:col>
      <xdr:colOff>4721299</xdr:colOff>
      <xdr:row>21</xdr:row>
      <xdr:rowOff>1772284</xdr:rowOff>
    </xdr:to>
    <xdr:pic>
      <xdr:nvPicPr>
        <xdr:cNvPr id="47" name="Slika 46" descr="\\transport.mors.si\v_int\IMG_20210318_115434.jpg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252" y="33870899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302559</xdr:colOff>
      <xdr:row>19</xdr:row>
      <xdr:rowOff>156883</xdr:rowOff>
    </xdr:from>
    <xdr:to>
      <xdr:col>2</xdr:col>
      <xdr:colOff>2462194</xdr:colOff>
      <xdr:row>19</xdr:row>
      <xdr:rowOff>1776768</xdr:rowOff>
    </xdr:to>
    <xdr:pic>
      <xdr:nvPicPr>
        <xdr:cNvPr id="48" name="Slika 47" descr="C:\Sadar\Projekti\2021\Rušitve\Poganci\Foto\Objekt 21\20210219_115225.jpg"/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147" y="30065383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2550459</xdr:colOff>
      <xdr:row>19</xdr:row>
      <xdr:rowOff>163607</xdr:rowOff>
    </xdr:from>
    <xdr:to>
      <xdr:col>2</xdr:col>
      <xdr:colOff>4710094</xdr:colOff>
      <xdr:row>19</xdr:row>
      <xdr:rowOff>1783492</xdr:rowOff>
    </xdr:to>
    <xdr:pic>
      <xdr:nvPicPr>
        <xdr:cNvPr id="49" name="Slika 48" descr="C:\Sadar\Projekti\2021\Rušitve\Poganci\Foto\Objekt 21\20210219_115136.jpg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3047" y="30072107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316006</xdr:colOff>
      <xdr:row>20</xdr:row>
      <xdr:rowOff>136712</xdr:rowOff>
    </xdr:from>
    <xdr:to>
      <xdr:col>2</xdr:col>
      <xdr:colOff>2475641</xdr:colOff>
      <xdr:row>20</xdr:row>
      <xdr:rowOff>1756597</xdr:rowOff>
    </xdr:to>
    <xdr:pic>
      <xdr:nvPicPr>
        <xdr:cNvPr id="50" name="Slika 49" descr="C:\Sadar\Projekti\2021\Rušitve\Poganci\Foto\Objekt 7\20210219_115911.jpg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594" y="31950212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2552700</xdr:colOff>
      <xdr:row>20</xdr:row>
      <xdr:rowOff>143436</xdr:rowOff>
    </xdr:from>
    <xdr:to>
      <xdr:col>2</xdr:col>
      <xdr:colOff>4712335</xdr:colOff>
      <xdr:row>20</xdr:row>
      <xdr:rowOff>1763321</xdr:rowOff>
    </xdr:to>
    <xdr:pic>
      <xdr:nvPicPr>
        <xdr:cNvPr id="51" name="Slika 50" descr="C:\Sadar\Projekti\2021\Rušitve\Poganci\Foto\Objekt 7\20210219_120218.jpg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5288" y="31956936"/>
          <a:ext cx="2159635" cy="1619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605117</xdr:colOff>
      <xdr:row>22</xdr:row>
      <xdr:rowOff>481852</xdr:rowOff>
    </xdr:from>
    <xdr:to>
      <xdr:col>2</xdr:col>
      <xdr:colOff>2404707</xdr:colOff>
      <xdr:row>23</xdr:row>
      <xdr:rowOff>878727</xdr:rowOff>
    </xdr:to>
    <xdr:pic>
      <xdr:nvPicPr>
        <xdr:cNvPr id="52" name="Slika 51" descr="C:\Sadar\Projekti\2021\Rušitve\Zdihovo\20210225_093854.jpg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7705" y="36105352"/>
          <a:ext cx="1799590" cy="1349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2606487</xdr:colOff>
      <xdr:row>22</xdr:row>
      <xdr:rowOff>477369</xdr:rowOff>
    </xdr:from>
    <xdr:to>
      <xdr:col>2</xdr:col>
      <xdr:colOff>4406077</xdr:colOff>
      <xdr:row>23</xdr:row>
      <xdr:rowOff>874244</xdr:rowOff>
    </xdr:to>
    <xdr:pic>
      <xdr:nvPicPr>
        <xdr:cNvPr id="53" name="Slika 52" descr="C:\Sadar\Projekti\2021\Rušitve\Zdihovo\20210225_094235.jpg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9075" y="36100869"/>
          <a:ext cx="1799590" cy="1349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607358</xdr:colOff>
      <xdr:row>24</xdr:row>
      <xdr:rowOff>181533</xdr:rowOff>
    </xdr:from>
    <xdr:to>
      <xdr:col>2</xdr:col>
      <xdr:colOff>2406948</xdr:colOff>
      <xdr:row>25</xdr:row>
      <xdr:rowOff>578408</xdr:rowOff>
    </xdr:to>
    <xdr:pic>
      <xdr:nvPicPr>
        <xdr:cNvPr id="54" name="Slika 53" descr="C:\Sadar\Projekti\2021\Rušitve\Zdihovo\20210225_094539.jpg"/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9946" y="37710033"/>
          <a:ext cx="1799590" cy="1349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2586317</xdr:colOff>
      <xdr:row>24</xdr:row>
      <xdr:rowOff>188256</xdr:rowOff>
    </xdr:from>
    <xdr:to>
      <xdr:col>2</xdr:col>
      <xdr:colOff>4385907</xdr:colOff>
      <xdr:row>25</xdr:row>
      <xdr:rowOff>585131</xdr:rowOff>
    </xdr:to>
    <xdr:pic>
      <xdr:nvPicPr>
        <xdr:cNvPr id="55" name="Slika 54" descr="C:\Sadar\Projekti\2021\Rušitve\Zdihovo\20210225_095646.jpg"/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905" y="37716756"/>
          <a:ext cx="1799590" cy="1349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582706</xdr:colOff>
      <xdr:row>26</xdr:row>
      <xdr:rowOff>403413</xdr:rowOff>
    </xdr:from>
    <xdr:to>
      <xdr:col>2</xdr:col>
      <xdr:colOff>2382296</xdr:colOff>
      <xdr:row>27</xdr:row>
      <xdr:rowOff>463103</xdr:rowOff>
    </xdr:to>
    <xdr:pic>
      <xdr:nvPicPr>
        <xdr:cNvPr id="56" name="Slika 55" descr="C:\Sadar\Projekti\2021\Rušitve\Svetli Potok\Foto\1.jpg"/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294" y="39836913"/>
          <a:ext cx="1799590" cy="1012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2572871</xdr:colOff>
      <xdr:row>26</xdr:row>
      <xdr:rowOff>398930</xdr:rowOff>
    </xdr:from>
    <xdr:to>
      <xdr:col>2</xdr:col>
      <xdr:colOff>4372461</xdr:colOff>
      <xdr:row>27</xdr:row>
      <xdr:rowOff>458620</xdr:rowOff>
    </xdr:to>
    <xdr:pic>
      <xdr:nvPicPr>
        <xdr:cNvPr id="57" name="Slika 56" descr="C:\Sadar\Projekti\2021\Rušitve\Svetli Potok\Foto\2.jpeg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5459" y="39832430"/>
          <a:ext cx="1799590" cy="1012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1535206</xdr:colOff>
      <xdr:row>27</xdr:row>
      <xdr:rowOff>874060</xdr:rowOff>
    </xdr:from>
    <xdr:to>
      <xdr:col>2</xdr:col>
      <xdr:colOff>3334796</xdr:colOff>
      <xdr:row>28</xdr:row>
      <xdr:rowOff>933115</xdr:rowOff>
    </xdr:to>
    <xdr:pic>
      <xdr:nvPicPr>
        <xdr:cNvPr id="58" name="Slika 57" descr="C:\Sadar\Projekti\2021\Rušitve\Svetli Potok\Foto\3.jpeg"/>
        <xdr:cNvPicPr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794" y="41260060"/>
          <a:ext cx="1799590" cy="10115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605118</xdr:colOff>
      <xdr:row>29</xdr:row>
      <xdr:rowOff>369795</xdr:rowOff>
    </xdr:from>
    <xdr:to>
      <xdr:col>2</xdr:col>
      <xdr:colOff>2404708</xdr:colOff>
      <xdr:row>30</xdr:row>
      <xdr:rowOff>429485</xdr:rowOff>
    </xdr:to>
    <xdr:pic>
      <xdr:nvPicPr>
        <xdr:cNvPr id="59" name="Slika 58" descr="C:\Sadar\Projekti\2021\Rušitve\Svetli Potok\Foto\4.jpg"/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7706" y="42660795"/>
          <a:ext cx="1799590" cy="1012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2584076</xdr:colOff>
      <xdr:row>29</xdr:row>
      <xdr:rowOff>365313</xdr:rowOff>
    </xdr:from>
    <xdr:to>
      <xdr:col>2</xdr:col>
      <xdr:colOff>4383666</xdr:colOff>
      <xdr:row>30</xdr:row>
      <xdr:rowOff>425003</xdr:rowOff>
    </xdr:to>
    <xdr:pic>
      <xdr:nvPicPr>
        <xdr:cNvPr id="60" name="Slika 59" descr="C:\Sadar\Projekti\2021\Rušitve\Svetli Potok\Foto\5.jpeg"/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6664" y="42656313"/>
          <a:ext cx="1799590" cy="1012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1367117</xdr:colOff>
      <xdr:row>31</xdr:row>
      <xdr:rowOff>156882</xdr:rowOff>
    </xdr:from>
    <xdr:to>
      <xdr:col>2</xdr:col>
      <xdr:colOff>3526752</xdr:colOff>
      <xdr:row>31</xdr:row>
      <xdr:rowOff>1777402</xdr:rowOff>
    </xdr:to>
    <xdr:pic>
      <xdr:nvPicPr>
        <xdr:cNvPr id="62" name="Slika 61" descr="C:\Sadar\Projekti\2021\Rušitve\Pokljuka\12202_Z3.JPG"/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05" y="44352882"/>
          <a:ext cx="2159635" cy="1620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10" zoomScaleNormal="100" zoomScaleSheetLayoutView="100" workbookViewId="0">
      <selection activeCell="C12" sqref="C12:H12"/>
    </sheetView>
  </sheetViews>
  <sheetFormatPr defaultRowHeight="12.75" x14ac:dyDescent="0.2"/>
  <cols>
    <col min="1" max="1" width="4.42578125" style="10" customWidth="1"/>
    <col min="2" max="2" width="25" style="10" customWidth="1"/>
    <col min="3" max="3" width="0.28515625" style="10" customWidth="1"/>
    <col min="4" max="4" width="15.7109375" style="10" customWidth="1"/>
    <col min="5" max="5" width="0.28515625" style="10" customWidth="1"/>
    <col min="6" max="6" width="15.7109375" style="10" customWidth="1"/>
    <col min="7" max="7" width="0.28515625" style="10" customWidth="1"/>
    <col min="8" max="8" width="15.7109375" style="10" customWidth="1"/>
    <col min="9" max="9" width="0.28515625" style="10" customWidth="1"/>
    <col min="10" max="10" width="17.42578125" style="10" customWidth="1"/>
    <col min="11" max="16384" width="9.140625" style="10"/>
  </cols>
  <sheetData>
    <row r="1" spans="1:10" x14ac:dyDescent="0.2">
      <c r="A1" s="1"/>
      <c r="B1" s="2"/>
      <c r="C1" s="77"/>
      <c r="D1" s="77"/>
      <c r="E1" s="77"/>
      <c r="F1" s="77"/>
      <c r="G1" s="77"/>
      <c r="H1" s="77"/>
      <c r="I1" s="77"/>
    </row>
    <row r="2" spans="1:10" x14ac:dyDescent="0.2">
      <c r="A2" s="1"/>
      <c r="B2" s="7" t="s">
        <v>0</v>
      </c>
      <c r="C2" s="78" t="s">
        <v>1</v>
      </c>
      <c r="D2" s="78"/>
      <c r="E2" s="78"/>
      <c r="F2" s="78"/>
      <c r="G2" s="78"/>
      <c r="H2" s="78"/>
      <c r="I2" s="78"/>
    </row>
    <row r="3" spans="1:10" x14ac:dyDescent="0.2">
      <c r="A3" s="1"/>
      <c r="B3" s="7"/>
      <c r="C3" s="78" t="s">
        <v>2</v>
      </c>
      <c r="D3" s="78"/>
      <c r="E3" s="78"/>
      <c r="F3" s="78"/>
      <c r="G3" s="78"/>
      <c r="H3" s="78"/>
      <c r="I3" s="78"/>
    </row>
    <row r="4" spans="1:10" x14ac:dyDescent="0.2">
      <c r="A4" s="1"/>
      <c r="B4" s="7"/>
      <c r="C4" s="78" t="s">
        <v>3</v>
      </c>
      <c r="D4" s="78"/>
      <c r="E4" s="78"/>
      <c r="F4" s="78"/>
      <c r="G4" s="78"/>
      <c r="H4" s="78"/>
      <c r="I4" s="78"/>
    </row>
    <row r="5" spans="1:10" x14ac:dyDescent="0.2">
      <c r="A5" s="1"/>
      <c r="B5" s="7"/>
      <c r="C5" s="78"/>
      <c r="D5" s="78"/>
      <c r="E5" s="78"/>
      <c r="F5" s="78"/>
      <c r="G5" s="78"/>
      <c r="H5" s="78"/>
      <c r="I5" s="78"/>
    </row>
    <row r="6" spans="1:10" x14ac:dyDescent="0.2">
      <c r="A6" s="1"/>
      <c r="B6" s="7" t="s">
        <v>4</v>
      </c>
      <c r="C6" s="80" t="s">
        <v>20</v>
      </c>
      <c r="D6" s="80"/>
      <c r="E6" s="80"/>
      <c r="F6" s="80"/>
      <c r="G6" s="80"/>
      <c r="H6" s="80"/>
      <c r="I6" s="80"/>
    </row>
    <row r="7" spans="1:10" ht="12.75" customHeight="1" x14ac:dyDescent="0.2">
      <c r="A7" s="1"/>
      <c r="B7" s="7"/>
      <c r="C7" s="80"/>
      <c r="D7" s="80"/>
      <c r="E7" s="80"/>
      <c r="F7" s="80"/>
      <c r="G7" s="80"/>
      <c r="H7" s="80"/>
      <c r="I7" s="80"/>
    </row>
    <row r="8" spans="1:10" x14ac:dyDescent="0.2">
      <c r="A8" s="1"/>
      <c r="B8" s="7" t="s">
        <v>5</v>
      </c>
      <c r="C8" s="81"/>
      <c r="D8" s="81"/>
      <c r="E8" s="81"/>
      <c r="F8" s="81"/>
      <c r="G8" s="81"/>
      <c r="H8" s="81"/>
      <c r="I8" s="81"/>
    </row>
    <row r="9" spans="1:10" ht="12.75" customHeight="1" x14ac:dyDescent="0.2">
      <c r="A9" s="1"/>
      <c r="B9" s="7"/>
      <c r="C9" s="79"/>
      <c r="D9" s="79"/>
      <c r="E9" s="79"/>
      <c r="F9" s="79"/>
      <c r="G9" s="79"/>
      <c r="H9" s="79"/>
      <c r="I9" s="79"/>
    </row>
    <row r="10" spans="1:10" x14ac:dyDescent="0.2">
      <c r="A10" s="1"/>
      <c r="B10" s="7" t="s">
        <v>6</v>
      </c>
      <c r="C10" s="82"/>
      <c r="D10" s="82"/>
      <c r="E10" s="82"/>
      <c r="F10" s="82"/>
      <c r="G10" s="82"/>
      <c r="H10" s="82"/>
      <c r="I10" s="82"/>
    </row>
    <row r="11" spans="1:10" ht="12.75" customHeight="1" x14ac:dyDescent="0.2">
      <c r="A11" s="1"/>
      <c r="B11" s="7"/>
      <c r="C11" s="84"/>
      <c r="D11" s="84"/>
      <c r="E11" s="84"/>
      <c r="F11" s="84"/>
      <c r="G11" s="84"/>
      <c r="H11" s="84"/>
      <c r="I11" s="84"/>
    </row>
    <row r="12" spans="1:10" ht="70.5" customHeight="1" x14ac:dyDescent="0.2">
      <c r="A12" s="1"/>
      <c r="B12" s="7"/>
      <c r="C12" s="83" t="s">
        <v>18</v>
      </c>
      <c r="D12" s="83"/>
      <c r="E12" s="83"/>
      <c r="F12" s="83"/>
      <c r="G12" s="83"/>
      <c r="H12" s="83"/>
      <c r="I12" s="7"/>
    </row>
    <row r="13" spans="1:10" ht="12.75" customHeight="1" x14ac:dyDescent="0.3">
      <c r="A13" s="1"/>
      <c r="B13" s="7"/>
      <c r="C13" s="11"/>
      <c r="D13" s="11"/>
      <c r="E13" s="11"/>
      <c r="F13" s="11"/>
      <c r="G13" s="11"/>
      <c r="H13" s="11"/>
      <c r="I13" s="7"/>
    </row>
    <row r="14" spans="1:10" ht="12.75" customHeight="1" x14ac:dyDescent="0.2">
      <c r="A14" s="1"/>
      <c r="B14" s="3"/>
      <c r="C14" s="9"/>
      <c r="D14" s="9"/>
      <c r="E14" s="9"/>
      <c r="F14" s="9"/>
      <c r="G14" s="4"/>
      <c r="H14" s="5"/>
      <c r="I14" s="7"/>
    </row>
    <row r="15" spans="1:10" x14ac:dyDescent="0.2">
      <c r="A15" s="31"/>
      <c r="B15" s="52" t="s">
        <v>19</v>
      </c>
      <c r="C15" s="53"/>
      <c r="D15" s="53"/>
      <c r="E15" s="53"/>
      <c r="F15" s="53"/>
      <c r="G15" s="4"/>
      <c r="H15" s="54"/>
      <c r="I15" s="7"/>
    </row>
    <row r="16" spans="1:10" ht="24" customHeight="1" x14ac:dyDescent="0.2">
      <c r="A16" s="31"/>
      <c r="B16" s="76" t="s">
        <v>140</v>
      </c>
      <c r="C16" s="76"/>
      <c r="D16" s="76"/>
      <c r="E16" s="76"/>
      <c r="F16" s="76"/>
      <c r="G16" s="76"/>
      <c r="H16" s="76"/>
      <c r="I16" s="76"/>
      <c r="J16" s="76"/>
    </row>
    <row r="17" spans="1:10" x14ac:dyDescent="0.2">
      <c r="A17" s="31"/>
      <c r="B17" s="55" t="s">
        <v>133</v>
      </c>
      <c r="C17" s="53"/>
      <c r="D17" s="53"/>
      <c r="E17" s="53"/>
      <c r="F17" s="53"/>
      <c r="G17" s="4"/>
      <c r="H17" s="54"/>
      <c r="I17" s="7"/>
    </row>
    <row r="18" spans="1:10" x14ac:dyDescent="0.2">
      <c r="A18" s="31"/>
      <c r="B18" s="55" t="s">
        <v>134</v>
      </c>
      <c r="C18" s="53"/>
      <c r="D18" s="53"/>
      <c r="E18" s="53"/>
      <c r="F18" s="53"/>
      <c r="G18" s="4"/>
      <c r="H18" s="54"/>
      <c r="I18" s="7"/>
    </row>
    <row r="19" spans="1:10" x14ac:dyDescent="0.2">
      <c r="A19" s="31"/>
      <c r="B19" s="56" t="s">
        <v>135</v>
      </c>
      <c r="C19" s="53"/>
      <c r="D19" s="53"/>
      <c r="E19" s="53"/>
      <c r="F19" s="53"/>
      <c r="G19" s="4"/>
      <c r="H19" s="54"/>
      <c r="I19" s="7"/>
    </row>
    <row r="20" spans="1:10" x14ac:dyDescent="0.2">
      <c r="A20" s="31"/>
      <c r="B20" s="55" t="s">
        <v>136</v>
      </c>
      <c r="C20" s="53"/>
      <c r="D20" s="53"/>
      <c r="E20" s="53"/>
      <c r="F20" s="53"/>
      <c r="G20" s="4"/>
      <c r="H20" s="54"/>
      <c r="I20" s="7"/>
    </row>
    <row r="21" spans="1:10" x14ac:dyDescent="0.2">
      <c r="A21" s="31"/>
      <c r="B21" s="55" t="s">
        <v>137</v>
      </c>
      <c r="C21" s="53"/>
      <c r="D21" s="53"/>
      <c r="E21" s="53"/>
      <c r="F21" s="53"/>
      <c r="G21" s="4"/>
      <c r="H21" s="54"/>
      <c r="I21" s="7"/>
    </row>
    <row r="22" spans="1:10" x14ac:dyDescent="0.2">
      <c r="A22" s="31"/>
      <c r="B22" s="55" t="s">
        <v>148</v>
      </c>
      <c r="C22" s="53"/>
      <c r="D22" s="53"/>
      <c r="E22" s="53"/>
      <c r="F22" s="53"/>
      <c r="G22" s="4"/>
      <c r="H22" s="54"/>
      <c r="I22" s="7"/>
    </row>
    <row r="23" spans="1:10" x14ac:dyDescent="0.2">
      <c r="A23" s="31"/>
      <c r="B23" s="55" t="s">
        <v>147</v>
      </c>
      <c r="C23" s="53"/>
      <c r="D23" s="53"/>
      <c r="E23" s="53"/>
      <c r="F23" s="53"/>
      <c r="G23" s="4"/>
      <c r="H23" s="54"/>
      <c r="I23" s="7"/>
    </row>
    <row r="24" spans="1:10" x14ac:dyDescent="0.2">
      <c r="A24" s="31"/>
      <c r="B24" s="55"/>
      <c r="C24" s="53"/>
      <c r="D24" s="53"/>
      <c r="E24" s="53"/>
      <c r="F24" s="53"/>
      <c r="G24" s="4"/>
      <c r="H24" s="54"/>
      <c r="I24" s="7"/>
    </row>
    <row r="25" spans="1:10" x14ac:dyDescent="0.2">
      <c r="A25" s="31"/>
      <c r="B25" s="55" t="s">
        <v>149</v>
      </c>
      <c r="C25" s="53"/>
      <c r="D25" s="53"/>
      <c r="E25" s="53"/>
      <c r="F25" s="53"/>
      <c r="G25" s="4"/>
      <c r="H25" s="54"/>
      <c r="I25" s="7"/>
    </row>
    <row r="26" spans="1:10" x14ac:dyDescent="0.2">
      <c r="A26" s="31"/>
      <c r="B26" s="55"/>
      <c r="C26" s="53"/>
      <c r="D26" s="53"/>
      <c r="E26" s="53"/>
      <c r="F26" s="53"/>
      <c r="G26" s="4"/>
      <c r="H26" s="54"/>
      <c r="I26" s="7"/>
    </row>
    <row r="27" spans="1:10" x14ac:dyDescent="0.2">
      <c r="A27" s="31"/>
      <c r="B27" s="56" t="s">
        <v>129</v>
      </c>
      <c r="C27" s="53"/>
      <c r="D27" s="53"/>
      <c r="E27" s="53"/>
      <c r="F27" s="53"/>
      <c r="G27" s="4"/>
      <c r="H27" s="54"/>
      <c r="I27" s="7"/>
    </row>
    <row r="28" spans="1:10" x14ac:dyDescent="0.2">
      <c r="A28" s="31"/>
      <c r="B28" s="55" t="s">
        <v>138</v>
      </c>
      <c r="C28" s="53"/>
      <c r="D28" s="53"/>
      <c r="E28" s="53"/>
      <c r="F28" s="53"/>
      <c r="G28" s="4"/>
      <c r="H28" s="54"/>
      <c r="I28" s="7"/>
    </row>
    <row r="29" spans="1:10" x14ac:dyDescent="0.2">
      <c r="A29" s="31"/>
      <c r="B29" s="55" t="s">
        <v>139</v>
      </c>
      <c r="C29" s="53"/>
      <c r="D29" s="53"/>
      <c r="E29" s="53"/>
      <c r="F29" s="53"/>
      <c r="G29" s="4"/>
      <c r="H29" s="54"/>
      <c r="I29" s="7"/>
    </row>
    <row r="30" spans="1:10" ht="12.75" customHeight="1" x14ac:dyDescent="0.2">
      <c r="A30" s="31"/>
      <c r="B30" s="55"/>
      <c r="C30" s="53"/>
      <c r="D30" s="53"/>
      <c r="E30" s="53"/>
      <c r="F30" s="53"/>
      <c r="G30" s="4"/>
      <c r="H30" s="54"/>
      <c r="I30" s="7"/>
    </row>
    <row r="31" spans="1:10" ht="38.25" customHeight="1" x14ac:dyDescent="0.2">
      <c r="A31" s="31"/>
      <c r="B31" s="75" t="s">
        <v>124</v>
      </c>
      <c r="C31" s="75"/>
      <c r="D31" s="75"/>
      <c r="E31" s="75"/>
      <c r="F31" s="75"/>
      <c r="G31" s="75"/>
      <c r="H31" s="75"/>
      <c r="I31" s="75"/>
      <c r="J31" s="75"/>
    </row>
    <row r="32" spans="1:10" ht="16.5" x14ac:dyDescent="0.2">
      <c r="A32" s="1"/>
      <c r="B32" s="32"/>
      <c r="C32" s="7"/>
      <c r="D32" s="7"/>
      <c r="E32" s="7"/>
      <c r="F32" s="4"/>
      <c r="G32" s="4"/>
      <c r="H32" s="8"/>
      <c r="I32" s="7"/>
    </row>
    <row r="33" spans="1:10" x14ac:dyDescent="0.2">
      <c r="A33" s="12" t="s">
        <v>7</v>
      </c>
      <c r="B33" s="13" t="s">
        <v>8</v>
      </c>
      <c r="C33" s="13"/>
      <c r="D33" s="12" t="s">
        <v>9</v>
      </c>
      <c r="E33" s="12"/>
      <c r="F33" s="12" t="s">
        <v>10</v>
      </c>
      <c r="G33" s="12"/>
      <c r="H33" s="12" t="s">
        <v>11</v>
      </c>
      <c r="I33" s="12"/>
      <c r="J33" s="12" t="s">
        <v>12</v>
      </c>
    </row>
    <row r="34" spans="1:10" x14ac:dyDescent="0.2">
      <c r="A34" s="14"/>
      <c r="B34" s="15"/>
      <c r="C34" s="15"/>
      <c r="D34" s="16"/>
      <c r="E34" s="16"/>
      <c r="F34" s="17"/>
      <c r="G34" s="17"/>
      <c r="H34" s="18"/>
      <c r="I34" s="17"/>
      <c r="J34" s="18"/>
    </row>
    <row r="35" spans="1:10" ht="52.5" customHeight="1" x14ac:dyDescent="0.2">
      <c r="A35" s="14" t="s">
        <v>13</v>
      </c>
      <c r="B35" s="19" t="s">
        <v>16</v>
      </c>
      <c r="C35" s="19"/>
      <c r="D35" s="20">
        <v>17</v>
      </c>
      <c r="E35" s="21"/>
      <c r="F35" s="22" t="s">
        <v>14</v>
      </c>
      <c r="G35" s="22"/>
      <c r="H35" s="44"/>
      <c r="I35" s="22"/>
      <c r="J35" s="23">
        <f>D35*H35</f>
        <v>0</v>
      </c>
    </row>
    <row r="36" spans="1:10" x14ac:dyDescent="0.2">
      <c r="A36" s="14"/>
      <c r="B36" s="15"/>
      <c r="C36" s="15"/>
      <c r="D36" s="24"/>
      <c r="E36" s="24"/>
      <c r="F36" s="25"/>
      <c r="G36" s="25"/>
      <c r="H36" s="26"/>
      <c r="I36" s="25"/>
      <c r="J36" s="27"/>
    </row>
    <row r="37" spans="1:10" ht="40.5" customHeight="1" x14ac:dyDescent="0.2">
      <c r="A37" s="14" t="s">
        <v>15</v>
      </c>
      <c r="B37" s="19" t="s">
        <v>17</v>
      </c>
      <c r="C37" s="19"/>
      <c r="D37" s="28">
        <v>15</v>
      </c>
      <c r="E37" s="29"/>
      <c r="F37" s="22" t="s">
        <v>14</v>
      </c>
      <c r="G37" s="22"/>
      <c r="H37" s="44"/>
      <c r="I37" s="22"/>
      <c r="J37" s="30">
        <f>D37*H37</f>
        <v>0</v>
      </c>
    </row>
    <row r="38" spans="1:10" ht="12.75" customHeight="1" x14ac:dyDescent="0.2">
      <c r="A38" s="14"/>
      <c r="B38" s="19"/>
      <c r="C38" s="19"/>
      <c r="D38" s="28"/>
      <c r="E38" s="29"/>
      <c r="F38" s="22"/>
      <c r="G38" s="22"/>
      <c r="H38" s="39"/>
      <c r="I38" s="22"/>
      <c r="J38" s="30"/>
    </row>
    <row r="39" spans="1:10" ht="66.75" customHeight="1" x14ac:dyDescent="0.2">
      <c r="A39" s="14" t="s">
        <v>128</v>
      </c>
      <c r="B39" s="19" t="s">
        <v>123</v>
      </c>
      <c r="C39" s="19"/>
      <c r="D39" s="28">
        <v>1</v>
      </c>
      <c r="E39" s="29"/>
      <c r="F39" s="22" t="s">
        <v>14</v>
      </c>
      <c r="G39" s="22"/>
      <c r="H39" s="45"/>
      <c r="I39" s="22"/>
      <c r="J39" s="30">
        <f>D39*H39</f>
        <v>0</v>
      </c>
    </row>
    <row r="40" spans="1:10" ht="13.5" thickBot="1" x14ac:dyDescent="0.25">
      <c r="A40" s="31"/>
      <c r="B40" s="6"/>
      <c r="C40" s="7"/>
      <c r="D40" s="7"/>
      <c r="E40" s="7"/>
      <c r="F40" s="4"/>
      <c r="G40" s="4"/>
      <c r="H40" s="8"/>
      <c r="I40" s="7"/>
    </row>
    <row r="41" spans="1:10" x14ac:dyDescent="0.2">
      <c r="A41" s="97"/>
      <c r="B41" s="98" t="s">
        <v>151</v>
      </c>
      <c r="C41" s="97"/>
      <c r="D41" s="97"/>
      <c r="E41" s="97"/>
      <c r="F41" s="97"/>
      <c r="G41" s="99"/>
      <c r="H41" s="99"/>
      <c r="I41" s="99"/>
      <c r="J41" s="100">
        <f>SUM(J35:J39)</f>
        <v>0</v>
      </c>
    </row>
    <row r="42" spans="1:10" ht="3" customHeight="1" x14ac:dyDescent="0.2">
      <c r="A42" s="31"/>
      <c r="B42" s="31"/>
      <c r="C42" s="31"/>
      <c r="D42" s="31"/>
      <c r="E42" s="31"/>
      <c r="F42" s="31"/>
      <c r="G42" s="55"/>
      <c r="H42" s="55"/>
      <c r="I42" s="55"/>
    </row>
    <row r="43" spans="1:10" x14ac:dyDescent="0.2">
      <c r="B43" s="102" t="s">
        <v>152</v>
      </c>
      <c r="C43" s="102"/>
      <c r="D43" s="102"/>
      <c r="E43" s="102"/>
      <c r="F43" s="102"/>
      <c r="G43" s="102"/>
      <c r="H43" s="102"/>
      <c r="I43" s="102"/>
      <c r="J43" s="103">
        <f>J41*0.22</f>
        <v>0</v>
      </c>
    </row>
    <row r="44" spans="1:10" ht="3" customHeight="1" x14ac:dyDescent="0.2"/>
    <row r="45" spans="1:10" ht="13.5" thickBot="1" x14ac:dyDescent="0.25">
      <c r="B45" s="102" t="s">
        <v>153</v>
      </c>
      <c r="C45" s="102"/>
      <c r="D45" s="102"/>
      <c r="E45" s="102"/>
      <c r="F45" s="102"/>
      <c r="G45" s="102"/>
      <c r="H45" s="102"/>
      <c r="I45" s="102"/>
      <c r="J45" s="103">
        <f>J41+J43</f>
        <v>0</v>
      </c>
    </row>
    <row r="46" spans="1:10" x14ac:dyDescent="0.2">
      <c r="A46" s="101"/>
      <c r="B46" s="101"/>
      <c r="C46" s="101"/>
      <c r="D46" s="101"/>
      <c r="E46" s="101"/>
      <c r="F46" s="101"/>
      <c r="G46" s="101"/>
      <c r="H46" s="101"/>
      <c r="I46" s="101"/>
      <c r="J46" s="101"/>
    </row>
  </sheetData>
  <sheetProtection algorithmName="SHA-512" hashValue="IWIk9WIecggy/RI9yNT23SQpY4EiXApbyRzVwZ44IOBY2PQzsgiXMSGTNn384VEMQ2LuxpunnHk7M7uXaSvlEA==" saltValue="O0nOR5jiw+XyTs2pFt3YvA==" spinCount="100000" sheet="1" objects="1" scenarios="1"/>
  <mergeCells count="14">
    <mergeCell ref="B31:J31"/>
    <mergeCell ref="B16:J16"/>
    <mergeCell ref="C1:I1"/>
    <mergeCell ref="C5:I5"/>
    <mergeCell ref="C9:I9"/>
    <mergeCell ref="C2:I2"/>
    <mergeCell ref="C3:I3"/>
    <mergeCell ref="C4:I4"/>
    <mergeCell ref="C6:I6"/>
    <mergeCell ref="C7:I7"/>
    <mergeCell ref="C8:I8"/>
    <mergeCell ref="C10:I10"/>
    <mergeCell ref="C12:H12"/>
    <mergeCell ref="C11:I11"/>
  </mergeCells>
  <conditionalFormatting sqref="C8 C10 H35 H37 H39">
    <cfRule type="containsBlanks" dxfId="0" priority="1">
      <formula>LEN(TRIM(C8))=0</formula>
    </cfRule>
  </conditionalFormatting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view="pageBreakPreview" zoomScale="40" zoomScaleNormal="70" zoomScaleSheetLayoutView="40" workbookViewId="0">
      <selection activeCell="I29" sqref="I29:I31"/>
    </sheetView>
  </sheetViews>
  <sheetFormatPr defaultRowHeight="12.75" x14ac:dyDescent="0.2"/>
  <cols>
    <col min="2" max="2" width="19.5703125" customWidth="1"/>
    <col min="3" max="3" width="73.42578125" style="37" customWidth="1"/>
    <col min="4" max="4" width="13.28515625" bestFit="1" customWidth="1"/>
    <col min="5" max="5" width="14.85546875" customWidth="1"/>
    <col min="6" max="6" width="12.7109375" customWidth="1"/>
    <col min="7" max="7" width="12.5703125" bestFit="1" customWidth="1"/>
    <col min="8" max="8" width="10.5703125" bestFit="1" customWidth="1"/>
    <col min="9" max="9" width="19.7109375" customWidth="1"/>
    <col min="10" max="10" width="15" customWidth="1"/>
    <col min="11" max="11" width="20.85546875" customWidth="1"/>
  </cols>
  <sheetData>
    <row r="1" spans="1:11" ht="30" customHeight="1" x14ac:dyDescent="0.2">
      <c r="A1" s="94" t="s">
        <v>21</v>
      </c>
      <c r="B1" s="95"/>
      <c r="C1" s="95"/>
      <c r="D1" s="95"/>
      <c r="E1" s="95"/>
      <c r="F1" s="95"/>
      <c r="G1" s="95"/>
      <c r="H1" s="95"/>
      <c r="I1" s="95"/>
      <c r="J1" s="95"/>
      <c r="K1" s="73"/>
    </row>
    <row r="2" spans="1:11" ht="39.75" x14ac:dyDescent="0.2">
      <c r="A2" s="38" t="s">
        <v>22</v>
      </c>
      <c r="B2" s="33" t="s">
        <v>23</v>
      </c>
      <c r="C2" s="43" t="s">
        <v>111</v>
      </c>
      <c r="D2" s="38" t="s">
        <v>24</v>
      </c>
      <c r="E2" s="33" t="s">
        <v>25</v>
      </c>
      <c r="F2" s="74" t="s">
        <v>141</v>
      </c>
      <c r="G2" s="74" t="s">
        <v>142</v>
      </c>
      <c r="H2" s="34" t="s">
        <v>26</v>
      </c>
      <c r="I2" s="34" t="s">
        <v>27</v>
      </c>
      <c r="J2" s="38" t="s">
        <v>28</v>
      </c>
      <c r="K2" s="43" t="s">
        <v>130</v>
      </c>
    </row>
    <row r="3" spans="1:11" ht="150" customHeight="1" x14ac:dyDescent="0.2">
      <c r="A3" s="57">
        <v>1</v>
      </c>
      <c r="B3" s="51" t="s">
        <v>29</v>
      </c>
      <c r="C3" s="51"/>
      <c r="D3" s="90" t="s">
        <v>30</v>
      </c>
      <c r="E3" s="58" t="s">
        <v>31</v>
      </c>
      <c r="F3" s="57" t="s">
        <v>143</v>
      </c>
      <c r="G3" s="57">
        <v>50</v>
      </c>
      <c r="H3" s="57">
        <v>5</v>
      </c>
      <c r="I3" s="59" t="s">
        <v>32</v>
      </c>
      <c r="J3" s="57" t="s">
        <v>33</v>
      </c>
      <c r="K3" s="90" t="s">
        <v>131</v>
      </c>
    </row>
    <row r="4" spans="1:11" ht="75" customHeight="1" x14ac:dyDescent="0.2">
      <c r="A4" s="47">
        <v>2</v>
      </c>
      <c r="B4" s="46" t="s">
        <v>34</v>
      </c>
      <c r="C4" s="91"/>
      <c r="D4" s="91"/>
      <c r="E4" s="35" t="s">
        <v>31</v>
      </c>
      <c r="F4" s="47" t="s">
        <v>144</v>
      </c>
      <c r="G4" s="47">
        <v>142.5</v>
      </c>
      <c r="H4" s="47">
        <v>6</v>
      </c>
      <c r="I4" s="86" t="s">
        <v>35</v>
      </c>
      <c r="J4" s="47" t="s">
        <v>36</v>
      </c>
      <c r="K4" s="91"/>
    </row>
    <row r="5" spans="1:11" ht="75" customHeight="1" x14ac:dyDescent="0.2">
      <c r="A5" s="47">
        <v>3</v>
      </c>
      <c r="B5" s="46" t="s">
        <v>37</v>
      </c>
      <c r="C5" s="91"/>
      <c r="D5" s="91"/>
      <c r="E5" s="35" t="s">
        <v>31</v>
      </c>
      <c r="F5" s="47" t="s">
        <v>144</v>
      </c>
      <c r="G5" s="47">
        <v>142.5</v>
      </c>
      <c r="H5" s="47">
        <v>6</v>
      </c>
      <c r="I5" s="86"/>
      <c r="J5" s="47" t="s">
        <v>36</v>
      </c>
      <c r="K5" s="91"/>
    </row>
    <row r="6" spans="1:11" ht="75" customHeight="1" x14ac:dyDescent="0.2">
      <c r="A6" s="47">
        <v>4</v>
      </c>
      <c r="B6" s="46" t="s">
        <v>38</v>
      </c>
      <c r="C6" s="91"/>
      <c r="D6" s="91"/>
      <c r="E6" s="35" t="s">
        <v>31</v>
      </c>
      <c r="F6" s="47" t="s">
        <v>39</v>
      </c>
      <c r="G6" s="47">
        <v>600</v>
      </c>
      <c r="H6" s="47">
        <v>7</v>
      </c>
      <c r="I6" s="86"/>
      <c r="J6" s="47" t="s">
        <v>36</v>
      </c>
      <c r="K6" s="91"/>
    </row>
    <row r="7" spans="1:11" ht="150" customHeight="1" x14ac:dyDescent="0.2">
      <c r="A7" s="48">
        <v>5</v>
      </c>
      <c r="B7" s="40" t="s">
        <v>40</v>
      </c>
      <c r="C7" s="40"/>
      <c r="D7" s="92"/>
      <c r="E7" s="60" t="s">
        <v>31</v>
      </c>
      <c r="F7" s="48" t="s">
        <v>41</v>
      </c>
      <c r="G7" s="48">
        <v>900</v>
      </c>
      <c r="H7" s="48">
        <v>7</v>
      </c>
      <c r="I7" s="42" t="s">
        <v>42</v>
      </c>
      <c r="J7" s="48" t="s">
        <v>36</v>
      </c>
      <c r="K7" s="92"/>
    </row>
    <row r="8" spans="1:11" ht="150" customHeight="1" x14ac:dyDescent="0.2">
      <c r="A8" s="57">
        <v>6</v>
      </c>
      <c r="B8" s="51" t="s">
        <v>43</v>
      </c>
      <c r="C8" s="51"/>
      <c r="D8" s="88" t="s">
        <v>44</v>
      </c>
      <c r="E8" s="58" t="s">
        <v>45</v>
      </c>
      <c r="F8" s="57" t="s">
        <v>145</v>
      </c>
      <c r="G8" s="57">
        <v>214</v>
      </c>
      <c r="H8" s="57">
        <v>8</v>
      </c>
      <c r="I8" s="59" t="s">
        <v>46</v>
      </c>
      <c r="J8" s="57" t="s">
        <v>36</v>
      </c>
      <c r="K8" s="88" t="s">
        <v>131</v>
      </c>
    </row>
    <row r="9" spans="1:11" ht="150" customHeight="1" x14ac:dyDescent="0.2">
      <c r="A9" s="47">
        <v>7</v>
      </c>
      <c r="B9" s="46" t="s">
        <v>47</v>
      </c>
      <c r="C9" s="46"/>
      <c r="D9" s="93"/>
      <c r="E9" s="35" t="s">
        <v>45</v>
      </c>
      <c r="F9" s="49" t="s">
        <v>125</v>
      </c>
      <c r="G9" s="47">
        <v>331</v>
      </c>
      <c r="H9" s="47">
        <v>19</v>
      </c>
      <c r="I9" s="49" t="s">
        <v>48</v>
      </c>
      <c r="J9" s="47" t="s">
        <v>36</v>
      </c>
      <c r="K9" s="93"/>
    </row>
    <row r="10" spans="1:11" ht="150" customHeight="1" x14ac:dyDescent="0.2">
      <c r="A10" s="48">
        <v>8</v>
      </c>
      <c r="B10" s="61" t="s">
        <v>49</v>
      </c>
      <c r="C10" s="61"/>
      <c r="D10" s="89"/>
      <c r="E10" s="60" t="s">
        <v>45</v>
      </c>
      <c r="F10" s="48" t="s">
        <v>50</v>
      </c>
      <c r="G10" s="48">
        <v>57</v>
      </c>
      <c r="H10" s="48">
        <v>5</v>
      </c>
      <c r="I10" s="42" t="s">
        <v>51</v>
      </c>
      <c r="J10" s="48" t="s">
        <v>36</v>
      </c>
      <c r="K10" s="89"/>
    </row>
    <row r="11" spans="1:11" ht="150" customHeight="1" x14ac:dyDescent="0.2">
      <c r="A11" s="57">
        <v>9</v>
      </c>
      <c r="B11" s="62" t="s">
        <v>112</v>
      </c>
      <c r="C11" s="51"/>
      <c r="D11" s="90" t="s">
        <v>61</v>
      </c>
      <c r="E11" s="63" t="s">
        <v>62</v>
      </c>
      <c r="F11" s="57" t="s">
        <v>127</v>
      </c>
      <c r="G11" s="57">
        <v>51</v>
      </c>
      <c r="H11" s="57">
        <v>5.6</v>
      </c>
      <c r="I11" s="85" t="s">
        <v>63</v>
      </c>
      <c r="J11" s="57" t="s">
        <v>36</v>
      </c>
      <c r="K11" s="88" t="s">
        <v>131</v>
      </c>
    </row>
    <row r="12" spans="1:11" ht="150" customHeight="1" x14ac:dyDescent="0.2">
      <c r="A12" s="48">
        <v>10</v>
      </c>
      <c r="B12" s="64" t="s">
        <v>113</v>
      </c>
      <c r="C12" s="40"/>
      <c r="D12" s="92"/>
      <c r="E12" s="65" t="s">
        <v>62</v>
      </c>
      <c r="F12" s="48" t="s">
        <v>126</v>
      </c>
      <c r="G12" s="48">
        <v>300</v>
      </c>
      <c r="H12" s="48">
        <v>9.5</v>
      </c>
      <c r="I12" s="87"/>
      <c r="J12" s="48" t="s">
        <v>36</v>
      </c>
      <c r="K12" s="89"/>
    </row>
    <row r="13" spans="1:11" ht="150" customHeight="1" x14ac:dyDescent="0.2">
      <c r="A13" s="57">
        <v>11</v>
      </c>
      <c r="B13" s="51" t="s">
        <v>96</v>
      </c>
      <c r="C13" s="90"/>
      <c r="D13" s="90" t="s">
        <v>97</v>
      </c>
      <c r="E13" s="66" t="s">
        <v>98</v>
      </c>
      <c r="F13" s="57" t="s">
        <v>99</v>
      </c>
      <c r="G13" s="57">
        <v>505</v>
      </c>
      <c r="H13" s="57">
        <v>4.5</v>
      </c>
      <c r="I13" s="85" t="s">
        <v>115</v>
      </c>
      <c r="J13" s="57" t="s">
        <v>36</v>
      </c>
      <c r="K13" s="85" t="s">
        <v>150</v>
      </c>
    </row>
    <row r="14" spans="1:11" ht="150" customHeight="1" x14ac:dyDescent="0.2">
      <c r="A14" s="47">
        <v>12</v>
      </c>
      <c r="B14" s="46" t="s">
        <v>96</v>
      </c>
      <c r="C14" s="91"/>
      <c r="D14" s="91"/>
      <c r="E14" s="36" t="s">
        <v>98</v>
      </c>
      <c r="F14" s="47" t="s">
        <v>99</v>
      </c>
      <c r="G14" s="47">
        <v>505</v>
      </c>
      <c r="H14" s="47">
        <v>4.5</v>
      </c>
      <c r="I14" s="86"/>
      <c r="J14" s="47" t="s">
        <v>36</v>
      </c>
      <c r="K14" s="93"/>
    </row>
    <row r="15" spans="1:11" ht="150" customHeight="1" x14ac:dyDescent="0.2">
      <c r="A15" s="47">
        <v>13</v>
      </c>
      <c r="B15" s="46" t="s">
        <v>96</v>
      </c>
      <c r="C15" s="91"/>
      <c r="D15" s="91"/>
      <c r="E15" s="36" t="s">
        <v>98</v>
      </c>
      <c r="F15" s="47" t="s">
        <v>99</v>
      </c>
      <c r="G15" s="47">
        <v>505</v>
      </c>
      <c r="H15" s="47">
        <v>4.5</v>
      </c>
      <c r="I15" s="86"/>
      <c r="J15" s="47" t="s">
        <v>36</v>
      </c>
      <c r="K15" s="93"/>
    </row>
    <row r="16" spans="1:11" ht="150" customHeight="1" x14ac:dyDescent="0.2">
      <c r="A16" s="47">
        <v>14</v>
      </c>
      <c r="B16" s="46" t="s">
        <v>114</v>
      </c>
      <c r="C16" s="96"/>
      <c r="D16" s="91"/>
      <c r="E16" s="36" t="s">
        <v>98</v>
      </c>
      <c r="F16" s="47" t="s">
        <v>100</v>
      </c>
      <c r="G16" s="35" t="s">
        <v>122</v>
      </c>
      <c r="H16" s="47">
        <v>3</v>
      </c>
      <c r="I16" s="86" t="s">
        <v>101</v>
      </c>
      <c r="J16" s="47" t="s">
        <v>33</v>
      </c>
      <c r="K16" s="93"/>
    </row>
    <row r="17" spans="1:11" ht="150" customHeight="1" x14ac:dyDescent="0.2">
      <c r="A17" s="47">
        <v>15</v>
      </c>
      <c r="B17" s="46" t="s">
        <v>114</v>
      </c>
      <c r="C17" s="96"/>
      <c r="D17" s="91"/>
      <c r="E17" s="36" t="s">
        <v>98</v>
      </c>
      <c r="F17" s="47" t="s">
        <v>100</v>
      </c>
      <c r="G17" s="47">
        <v>36.1</v>
      </c>
      <c r="H17" s="47">
        <v>3</v>
      </c>
      <c r="I17" s="86"/>
      <c r="J17" s="47" t="s">
        <v>33</v>
      </c>
      <c r="K17" s="93"/>
    </row>
    <row r="18" spans="1:11" ht="150" customHeight="1" x14ac:dyDescent="0.2">
      <c r="A18" s="47">
        <v>16</v>
      </c>
      <c r="B18" s="46" t="s">
        <v>102</v>
      </c>
      <c r="C18" s="46"/>
      <c r="D18" s="91"/>
      <c r="E18" s="36" t="s">
        <v>98</v>
      </c>
      <c r="F18" s="47" t="s">
        <v>103</v>
      </c>
      <c r="G18" s="47">
        <v>767.8</v>
      </c>
      <c r="H18" s="47">
        <v>3</v>
      </c>
      <c r="I18" s="49" t="s">
        <v>104</v>
      </c>
      <c r="J18" s="47" t="s">
        <v>36</v>
      </c>
      <c r="K18" s="93"/>
    </row>
    <row r="19" spans="1:11" ht="150" customHeight="1" x14ac:dyDescent="0.2">
      <c r="A19" s="48">
        <v>17</v>
      </c>
      <c r="B19" s="40" t="s">
        <v>105</v>
      </c>
      <c r="C19" s="40"/>
      <c r="D19" s="92"/>
      <c r="E19" s="41" t="s">
        <v>98</v>
      </c>
      <c r="F19" s="48" t="s">
        <v>106</v>
      </c>
      <c r="G19" s="60" t="s">
        <v>122</v>
      </c>
      <c r="H19" s="48">
        <v>8</v>
      </c>
      <c r="I19" s="48" t="s">
        <v>116</v>
      </c>
      <c r="J19" s="48" t="s">
        <v>33</v>
      </c>
      <c r="K19" s="89"/>
    </row>
    <row r="20" spans="1:11" ht="150" customHeight="1" x14ac:dyDescent="0.2">
      <c r="A20" s="57">
        <v>18</v>
      </c>
      <c r="B20" s="51" t="s">
        <v>52</v>
      </c>
      <c r="C20" s="51"/>
      <c r="D20" s="88" t="s">
        <v>53</v>
      </c>
      <c r="E20" s="58" t="s">
        <v>54</v>
      </c>
      <c r="F20" s="57" t="s">
        <v>55</v>
      </c>
      <c r="G20" s="57">
        <v>205</v>
      </c>
      <c r="H20" s="57">
        <v>5</v>
      </c>
      <c r="I20" s="85" t="s">
        <v>56</v>
      </c>
      <c r="J20" s="57" t="s">
        <v>36</v>
      </c>
      <c r="K20" s="85" t="s">
        <v>150</v>
      </c>
    </row>
    <row r="21" spans="1:11" ht="150" customHeight="1" x14ac:dyDescent="0.2">
      <c r="A21" s="48">
        <v>19</v>
      </c>
      <c r="B21" s="40" t="s">
        <v>57</v>
      </c>
      <c r="C21" s="40"/>
      <c r="D21" s="89"/>
      <c r="E21" s="60" t="s">
        <v>54</v>
      </c>
      <c r="F21" s="48" t="s">
        <v>55</v>
      </c>
      <c r="G21" s="48">
        <v>205</v>
      </c>
      <c r="H21" s="48">
        <v>5</v>
      </c>
      <c r="I21" s="87"/>
      <c r="J21" s="48" t="s">
        <v>36</v>
      </c>
      <c r="K21" s="87"/>
    </row>
    <row r="22" spans="1:11" ht="150" customHeight="1" x14ac:dyDescent="0.2">
      <c r="A22" s="67">
        <v>20</v>
      </c>
      <c r="B22" s="68" t="s">
        <v>64</v>
      </c>
      <c r="C22" s="68"/>
      <c r="D22" s="69" t="s">
        <v>65</v>
      </c>
      <c r="E22" s="70" t="s">
        <v>66</v>
      </c>
      <c r="F22" s="67" t="s">
        <v>67</v>
      </c>
      <c r="G22" s="67">
        <v>210</v>
      </c>
      <c r="H22" s="67">
        <v>4.2</v>
      </c>
      <c r="I22" s="67" t="s">
        <v>68</v>
      </c>
      <c r="J22" s="67" t="s">
        <v>36</v>
      </c>
      <c r="K22" s="71" t="s">
        <v>132</v>
      </c>
    </row>
    <row r="23" spans="1:11" ht="75" customHeight="1" x14ac:dyDescent="0.2">
      <c r="A23" s="57">
        <v>21</v>
      </c>
      <c r="B23" s="51" t="s">
        <v>69</v>
      </c>
      <c r="C23" s="90"/>
      <c r="D23" s="90" t="s">
        <v>70</v>
      </c>
      <c r="E23" s="58" t="s">
        <v>120</v>
      </c>
      <c r="F23" s="57" t="s">
        <v>127</v>
      </c>
      <c r="G23" s="57">
        <v>45</v>
      </c>
      <c r="H23" s="57">
        <v>6</v>
      </c>
      <c r="I23" s="62" t="s">
        <v>71</v>
      </c>
      <c r="J23" s="57" t="s">
        <v>33</v>
      </c>
      <c r="K23" s="85" t="s">
        <v>150</v>
      </c>
    </row>
    <row r="24" spans="1:11" ht="75" customHeight="1" x14ac:dyDescent="0.2">
      <c r="A24" s="47">
        <v>22</v>
      </c>
      <c r="B24" s="46" t="s">
        <v>72</v>
      </c>
      <c r="C24" s="91"/>
      <c r="D24" s="91"/>
      <c r="E24" s="35" t="s">
        <v>120</v>
      </c>
      <c r="F24" s="47" t="s">
        <v>146</v>
      </c>
      <c r="G24" s="47">
        <v>127</v>
      </c>
      <c r="H24" s="47" t="s">
        <v>73</v>
      </c>
      <c r="I24" s="50" t="s">
        <v>74</v>
      </c>
      <c r="J24" s="47" t="s">
        <v>33</v>
      </c>
      <c r="K24" s="86"/>
    </row>
    <row r="25" spans="1:11" ht="75" customHeight="1" x14ac:dyDescent="0.2">
      <c r="A25" s="47">
        <v>23</v>
      </c>
      <c r="B25" s="46" t="s">
        <v>75</v>
      </c>
      <c r="C25" s="91"/>
      <c r="D25" s="91"/>
      <c r="E25" s="35" t="s">
        <v>120</v>
      </c>
      <c r="F25" s="47" t="s">
        <v>76</v>
      </c>
      <c r="G25" s="47">
        <v>23.3</v>
      </c>
      <c r="H25" s="47">
        <v>5</v>
      </c>
      <c r="I25" s="50" t="s">
        <v>77</v>
      </c>
      <c r="J25" s="47" t="s">
        <v>33</v>
      </c>
      <c r="K25" s="86"/>
    </row>
    <row r="26" spans="1:11" ht="75" customHeight="1" x14ac:dyDescent="0.2">
      <c r="A26" s="48">
        <v>24</v>
      </c>
      <c r="B26" s="40" t="s">
        <v>78</v>
      </c>
      <c r="C26" s="92"/>
      <c r="D26" s="92"/>
      <c r="E26" s="60" t="s">
        <v>120</v>
      </c>
      <c r="F26" s="48" t="s">
        <v>79</v>
      </c>
      <c r="G26" s="48">
        <v>28.8</v>
      </c>
      <c r="H26" s="48">
        <v>5</v>
      </c>
      <c r="I26" s="64" t="s">
        <v>80</v>
      </c>
      <c r="J26" s="48" t="s">
        <v>33</v>
      </c>
      <c r="K26" s="87"/>
    </row>
    <row r="27" spans="1:11" ht="75" customHeight="1" x14ac:dyDescent="0.2">
      <c r="A27" s="57">
        <v>25</v>
      </c>
      <c r="B27" s="51" t="s">
        <v>84</v>
      </c>
      <c r="C27" s="90"/>
      <c r="D27" s="88" t="s">
        <v>85</v>
      </c>
      <c r="E27" s="58" t="s">
        <v>121</v>
      </c>
      <c r="F27" s="57" t="s">
        <v>86</v>
      </c>
      <c r="G27" s="57" t="s">
        <v>122</v>
      </c>
      <c r="H27" s="57">
        <v>5</v>
      </c>
      <c r="I27" s="88" t="s">
        <v>87</v>
      </c>
      <c r="J27" s="57" t="s">
        <v>33</v>
      </c>
      <c r="K27" s="85" t="s">
        <v>150</v>
      </c>
    </row>
    <row r="28" spans="1:11" ht="75" customHeight="1" x14ac:dyDescent="0.2">
      <c r="A28" s="47">
        <v>26</v>
      </c>
      <c r="B28" s="46" t="s">
        <v>88</v>
      </c>
      <c r="C28" s="91"/>
      <c r="D28" s="93"/>
      <c r="E28" s="35" t="s">
        <v>121</v>
      </c>
      <c r="F28" s="47" t="s">
        <v>89</v>
      </c>
      <c r="G28" s="47" t="s">
        <v>122</v>
      </c>
      <c r="H28" s="47">
        <v>5</v>
      </c>
      <c r="I28" s="93"/>
      <c r="J28" s="47" t="s">
        <v>33</v>
      </c>
      <c r="K28" s="86"/>
    </row>
    <row r="29" spans="1:11" ht="75" customHeight="1" x14ac:dyDescent="0.2">
      <c r="A29" s="47">
        <v>27</v>
      </c>
      <c r="B29" s="46" t="s">
        <v>90</v>
      </c>
      <c r="C29" s="91"/>
      <c r="D29" s="93"/>
      <c r="E29" s="35" t="s">
        <v>121</v>
      </c>
      <c r="F29" s="47" t="s">
        <v>91</v>
      </c>
      <c r="G29" s="47" t="s">
        <v>122</v>
      </c>
      <c r="H29" s="47">
        <v>6</v>
      </c>
      <c r="I29" s="86" t="s">
        <v>92</v>
      </c>
      <c r="J29" s="47" t="s">
        <v>33</v>
      </c>
      <c r="K29" s="86"/>
    </row>
    <row r="30" spans="1:11" ht="75" customHeight="1" x14ac:dyDescent="0.2">
      <c r="A30" s="47">
        <v>28</v>
      </c>
      <c r="B30" s="46" t="s">
        <v>93</v>
      </c>
      <c r="C30" s="91"/>
      <c r="D30" s="93"/>
      <c r="E30" s="35" t="s">
        <v>121</v>
      </c>
      <c r="F30" s="47" t="s">
        <v>94</v>
      </c>
      <c r="G30" s="47" t="s">
        <v>122</v>
      </c>
      <c r="H30" s="47">
        <v>6</v>
      </c>
      <c r="I30" s="86"/>
      <c r="J30" s="47" t="s">
        <v>33</v>
      </c>
      <c r="K30" s="86"/>
    </row>
    <row r="31" spans="1:11" ht="75" customHeight="1" x14ac:dyDescent="0.2">
      <c r="A31" s="48">
        <v>29</v>
      </c>
      <c r="B31" s="40" t="s">
        <v>95</v>
      </c>
      <c r="C31" s="92"/>
      <c r="D31" s="89"/>
      <c r="E31" s="60" t="s">
        <v>121</v>
      </c>
      <c r="F31" s="48" t="s">
        <v>91</v>
      </c>
      <c r="G31" s="48" t="s">
        <v>122</v>
      </c>
      <c r="H31" s="48">
        <v>6</v>
      </c>
      <c r="I31" s="87"/>
      <c r="J31" s="48" t="s">
        <v>33</v>
      </c>
      <c r="K31" s="87"/>
    </row>
    <row r="32" spans="1:11" ht="150" customHeight="1" x14ac:dyDescent="0.2">
      <c r="A32" s="67">
        <v>30</v>
      </c>
      <c r="B32" s="71" t="s">
        <v>117</v>
      </c>
      <c r="C32" s="68"/>
      <c r="D32" s="69" t="s">
        <v>107</v>
      </c>
      <c r="E32" s="72" t="s">
        <v>108</v>
      </c>
      <c r="F32" s="69" t="s">
        <v>91</v>
      </c>
      <c r="G32" s="72" t="s">
        <v>119</v>
      </c>
      <c r="H32" s="67">
        <v>7.9</v>
      </c>
      <c r="I32" s="72" t="s">
        <v>118</v>
      </c>
      <c r="J32" s="67" t="s">
        <v>33</v>
      </c>
      <c r="K32" s="71" t="s">
        <v>150</v>
      </c>
    </row>
    <row r="33" spans="1:11" ht="50.1" customHeight="1" x14ac:dyDescent="0.2">
      <c r="A33" s="67">
        <v>31</v>
      </c>
      <c r="B33" s="68" t="s">
        <v>81</v>
      </c>
      <c r="C33" s="68"/>
      <c r="D33" s="69" t="s">
        <v>82</v>
      </c>
      <c r="E33" s="70" t="s">
        <v>83</v>
      </c>
      <c r="F33" s="67" t="s">
        <v>122</v>
      </c>
      <c r="G33" s="67">
        <v>45</v>
      </c>
      <c r="H33" s="67">
        <v>4</v>
      </c>
      <c r="I33" s="72" t="s">
        <v>74</v>
      </c>
      <c r="J33" s="67" t="s">
        <v>33</v>
      </c>
      <c r="K33" s="71" t="s">
        <v>150</v>
      </c>
    </row>
    <row r="34" spans="1:11" ht="50.1" customHeight="1" x14ac:dyDescent="0.2">
      <c r="A34" s="57">
        <v>32</v>
      </c>
      <c r="B34" s="51" t="s">
        <v>58</v>
      </c>
      <c r="C34" s="51"/>
      <c r="D34" s="88" t="s">
        <v>59</v>
      </c>
      <c r="E34" s="66" t="s">
        <v>109</v>
      </c>
      <c r="F34" s="57" t="s">
        <v>122</v>
      </c>
      <c r="G34" s="57">
        <v>68.400000000000006</v>
      </c>
      <c r="H34" s="57">
        <v>6.7</v>
      </c>
      <c r="I34" s="59" t="s">
        <v>110</v>
      </c>
      <c r="J34" s="57" t="s">
        <v>36</v>
      </c>
      <c r="K34" s="88" t="s">
        <v>131</v>
      </c>
    </row>
    <row r="35" spans="1:11" ht="50.1" customHeight="1" x14ac:dyDescent="0.2">
      <c r="A35" s="48">
        <v>33</v>
      </c>
      <c r="B35" s="40" t="s">
        <v>60</v>
      </c>
      <c r="C35" s="40"/>
      <c r="D35" s="89"/>
      <c r="E35" s="41" t="s">
        <v>109</v>
      </c>
      <c r="F35" s="48" t="s">
        <v>122</v>
      </c>
      <c r="G35" s="48" t="s">
        <v>122</v>
      </c>
      <c r="H35" s="48" t="s">
        <v>122</v>
      </c>
      <c r="I35" s="42"/>
      <c r="J35" s="48" t="s">
        <v>36</v>
      </c>
      <c r="K35" s="89"/>
    </row>
  </sheetData>
  <sheetProtection algorithmName="SHA-512" hashValue="M7G+GZ8CzQEggE0Aq9XKNlQXj8aRf9qBZ00Vpemd8gpd6rEBdYHF8fLbZ+DEie3WG8I+XzULvDxQDKaLfiNvxQ==" saltValue="gEQTMwayr6phcuhPiOgquQ==" spinCount="100000" sheet="1" objects="1" scenarios="1"/>
  <mergeCells count="29">
    <mergeCell ref="D13:D19"/>
    <mergeCell ref="D20:D21"/>
    <mergeCell ref="D23:D26"/>
    <mergeCell ref="D27:D31"/>
    <mergeCell ref="D34:D35"/>
    <mergeCell ref="C23:C26"/>
    <mergeCell ref="C27:C31"/>
    <mergeCell ref="A1:J1"/>
    <mergeCell ref="I4:I6"/>
    <mergeCell ref="I20:I21"/>
    <mergeCell ref="I11:I12"/>
    <mergeCell ref="I27:I28"/>
    <mergeCell ref="I29:I31"/>
    <mergeCell ref="I13:I15"/>
    <mergeCell ref="I16:I17"/>
    <mergeCell ref="C4:C6"/>
    <mergeCell ref="C13:C15"/>
    <mergeCell ref="C16:C17"/>
    <mergeCell ref="D3:D7"/>
    <mergeCell ref="D8:D10"/>
    <mergeCell ref="D11:D12"/>
    <mergeCell ref="K23:K26"/>
    <mergeCell ref="K27:K31"/>
    <mergeCell ref="K34:K35"/>
    <mergeCell ref="K3:K7"/>
    <mergeCell ref="K8:K10"/>
    <mergeCell ref="K11:K12"/>
    <mergeCell ref="K13:K19"/>
    <mergeCell ref="K20:K21"/>
  </mergeCells>
  <pageMargins left="0.7" right="0.7" top="0.75" bottom="0.75" header="0.3" footer="0.3"/>
  <pageSetup paperSize="9" scale="40" fitToHeight="0" orientation="portrait" r:id="rId1"/>
  <rowBreaks count="2" manualBreakCount="2">
    <brk id="15" max="10" man="1"/>
    <brk id="3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del</vt:lpstr>
      <vt:lpstr>Podatki o objektih</vt:lpstr>
      <vt:lpstr>'Podatki o objektih'!Področje_tiskanja</vt:lpstr>
      <vt:lpstr>'Popis del'!Področje_tiskanja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SADAR Žan</cp:lastModifiedBy>
  <cp:lastPrinted>2021-08-03T09:41:12Z</cp:lastPrinted>
  <dcterms:created xsi:type="dcterms:W3CDTF">2021-06-16T09:22:33Z</dcterms:created>
  <dcterms:modified xsi:type="dcterms:W3CDTF">2021-08-24T08:35:15Z</dcterms:modified>
</cp:coreProperties>
</file>